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toit-my.sharepoint.com/personal/s332172_studenti_polito_it/Documents/Tesi Ines e Francesco/Personali/PEZZI TESI PROVVISORI/Cap Sentiment/R_topic/"/>
    </mc:Choice>
  </mc:AlternateContent>
  <xr:revisionPtr revIDLastSave="527" documentId="13_ncr:9_{18081639-5CE0-4F4A-9CDB-9B1C98B9C4F5}" xr6:coauthVersionLast="47" xr6:coauthVersionMax="47" xr10:uidLastSave="{2B5E732D-080A-4840-91A6-277072E1C3E6}"/>
  <bookViews>
    <workbookView xWindow="-108" yWindow="-108" windowWidth="23256" windowHeight="12456" xr2:uid="{B8B57A84-A347-4353-9BC7-7633A1D84A7A}"/>
  </bookViews>
  <sheets>
    <sheet name="topic_prevalence_by_brand_excel" sheetId="1" r:id="rId1"/>
    <sheet name="Pattern" sheetId="2" r:id="rId2"/>
  </sheets>
  <definedNames>
    <definedName name="_xlnm._FilterDatabase" localSheetId="0" hidden="1">topic_prevalence_by_brand_excel!$A$1:$G$20</definedName>
    <definedName name="Topic_1">topic_prevalence_by_brand_excel!$B$1:$B$20</definedName>
    <definedName name="Topic_2">topic_prevalence_by_brand_excel!$C$1:$C$20</definedName>
    <definedName name="Topic_3">topic_prevalence_by_brand_excel!$D$1:$D$20</definedName>
    <definedName name="Topic_4">topic_prevalence_by_brand_excel!$E$1:$E$20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1" i="1" l="1"/>
  <c r="B30" i="1"/>
  <c r="B29" i="1"/>
  <c r="B2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</calcChain>
</file>

<file path=xl/sharedStrings.xml><?xml version="1.0" encoding="utf-8"?>
<sst xmlns="http://schemas.openxmlformats.org/spreadsheetml/2006/main" count="53" uniqueCount="33">
  <si>
    <t>Sum</t>
  </si>
  <si>
    <t>Balenciaga</t>
  </si>
  <si>
    <t>Hugo Boss</t>
  </si>
  <si>
    <t>Burberry</t>
  </si>
  <si>
    <t>Bvlgari</t>
  </si>
  <si>
    <t>Cartier</t>
  </si>
  <si>
    <t>Chanel</t>
  </si>
  <si>
    <t>Brunello Cucinelli</t>
  </si>
  <si>
    <t>Dolce &amp; Gabbana</t>
  </si>
  <si>
    <t>Ferragamo</t>
  </si>
  <si>
    <t>Goyard</t>
  </si>
  <si>
    <t>Gucci</t>
  </si>
  <si>
    <t>Hermès</t>
  </si>
  <si>
    <t>Louis Vuitton</t>
  </si>
  <si>
    <t>Moncler</t>
  </si>
  <si>
    <t>Prada</t>
  </si>
  <si>
    <t>Rolex</t>
  </si>
  <si>
    <t>Van Cleef &amp; Arpels</t>
  </si>
  <si>
    <t>Versace</t>
  </si>
  <si>
    <t>Ermenegildo Zegna</t>
  </si>
  <si>
    <t>Brand</t>
  </si>
  <si>
    <t xml:space="preserve">Mean Topic Proportion </t>
  </si>
  <si>
    <t>MTP</t>
  </si>
  <si>
    <t>“Quali dimensioni tematiche sono mediamente più rilevanti nel settore analizzato?”</t>
  </si>
  <si>
    <t>Nelle colonne la media dei valori per ogni topic sul totale dei brand a disposizione. In questo caso al denominatore della media abbiamo il numero totale di brand</t>
  </si>
  <si>
    <t>Heritage, Artigianalità e Valori Umanistici</t>
  </si>
  <si>
    <t>Governance, Organizzazione e Capitale Umano</t>
  </si>
  <si>
    <t>Sostenibilità, Territorio e Responsabilità Sociale</t>
  </si>
  <si>
    <t>Strategia di Crescita e Controllo del Canale</t>
  </si>
  <si>
    <t>Pattern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</si>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</sst>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"/>
    <numFmt numFmtId="177" formatCode="0.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rgb="FF0D0D0D"/>
      <name val="Segoe U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64" fontId="0" fillId="0" borderId="0" xfId="0" applyNumberFormat="1"/>
    <xf numFmtId="0" fontId="18" fillId="34" borderId="0" xfId="0" applyFont="1" applyFill="1" applyAlignment="1"/>
    <xf numFmtId="164" fontId="0" fillId="0" borderId="13" xfId="0" applyNumberFormat="1" applyBorder="1"/>
    <xf numFmtId="164" fontId="0" fillId="0" borderId="16" xfId="0" applyNumberFormat="1" applyBorder="1"/>
    <xf numFmtId="0" fontId="16" fillId="35" borderId="11" xfId="0" applyFont="1" applyFill="1" applyBorder="1"/>
    <xf numFmtId="0" fontId="18" fillId="0" borderId="0" xfId="0" applyFont="1" applyFill="1" applyAlignment="1"/>
    <xf numFmtId="0" fontId="0" fillId="34" borderId="0" xfId="0" applyFill="1" applyAlignment="1">
      <alignment wrapText="1"/>
    </xf>
    <xf numFmtId="0" fontId="16" fillId="33" borderId="17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8" xfId="0" applyFont="1" applyFill="1" applyBorder="1" applyAlignment="1">
      <alignment horizontal="center" vertical="center"/>
    </xf>
    <xf numFmtId="0" fontId="16" fillId="33" borderId="19" xfId="0" applyFont="1" applyFill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12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35" borderId="10" xfId="0" applyFont="1" applyFill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177" fontId="0" fillId="0" borderId="0" xfId="0" applyNumberFormat="1" applyBorder="1" applyAlignment="1">
      <alignment horizontal="center" vertical="center"/>
    </xf>
    <xf numFmtId="177" fontId="0" fillId="0" borderId="15" xfId="0" applyNumberForma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3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20C08"/>
      <color rgb="FF7A2E3A"/>
      <color rgb="FFC06C4B"/>
      <color rgb="FFD9A441"/>
      <color rgb="FF8C4A3D"/>
      <color rgb="FFC9B79C"/>
      <color rgb="FF3A7D6C"/>
      <color rgb="FF6B8E7F"/>
      <color rgb="FF7FA7A6"/>
      <color rgb="FF5B7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Mean Topic Proportion Trend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8564265711965638E-2"/>
          <c:y val="0.10604206325037249"/>
          <c:w val="0.89217847618270429"/>
          <c:h val="0.752398131451554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topic_prevalence_by_brand_excel!$B$27</c:f>
              <c:strCache>
                <c:ptCount val="1"/>
                <c:pt idx="0">
                  <c:v>MTP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topic_prevalence_by_brand_excel!$A$28:$A$31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</c:strRef>
          </c:cat>
          <c:val>
            <c:numRef>
              <c:f>topic_prevalence_by_brand_excel!$B$28:$B$31</c:f>
              <c:numCache>
                <c:formatCode>0.00000000000000000</c:formatCode>
                <c:ptCount val="4"/>
                <c:pt idx="0">
                  <c:v>0.5950089289529823</c:v>
                </c:pt>
                <c:pt idx="1">
                  <c:v>0.13758340095689139</c:v>
                </c:pt>
                <c:pt idx="2">
                  <c:v>0.11703050306574705</c:v>
                </c:pt>
                <c:pt idx="3">
                  <c:v>0.15037716702437931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3-48F9-8E6F-A52EBA8F8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974819721139732"/>
          <c:y val="0.93798122320944999"/>
          <c:w val="5.9532342326997695E-2"/>
          <c:h val="4.07398156163780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Balenciaga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topic_prevalence_by_brand_excel!$A$2</c:f>
              <c:strCache>
                <c:ptCount val="1"/>
                <c:pt idx="0">
                  <c:v>Balenciaga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</c:strRef>
          </c:cat>
          <c:val>
            <c:numRef>
              <c:f>topic_prevalence_by_brand_excel!$B$2:$E$2</c:f>
              <c:numCache>
                <c:formatCode>0.00000</c:formatCode>
                <c:ptCount val="4"/>
                <c:pt idx="0">
                  <c:v>0.825168870062853</c:v>
                </c:pt>
                <c:pt idx="1">
                  <c:v>4.1026017697480599E-2</c:v>
                </c:pt>
                <c:pt idx="2">
                  <c:v>3.2211279221708598E-2</c:v>
                </c:pt>
                <c:pt idx="3">
                  <c:v>0.101593833017958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B-4634-8032-BB2945C8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82B-4634-8032-BB2945C83555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82B-4634-8032-BB2945C83555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82B-4634-8032-BB2945C83555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82B-4634-8032-BB2945C83555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82B-4634-8032-BB2945C83555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82B-4634-8032-BB2945C83555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82B-4634-8032-BB2945C83555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82B-4634-8032-BB2945C83555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82B-4634-8032-BB2945C83555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A82B-4634-8032-BB2945C83555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A82B-4634-8032-BB2945C83555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A82B-4634-8032-BB2945C83555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A82B-4634-8032-BB2945C83555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A82B-4634-8032-BB2945C83555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A82B-4634-8032-BB2945C83555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A82B-4634-8032-BB2945C83555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A82B-4634-8032-BB2945C83555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A82B-4634-8032-BB2945C83555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Hugo Boss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topic_prevalence_by_brand_excel!$A$3</c:f>
              <c:strCache>
                <c:ptCount val="1"/>
                <c:pt idx="0">
                  <c:v>Hugo Boss</c:v>
                </c:pt>
              </c:strCache>
              <c:extLst xmlns:c15="http://schemas.microsoft.com/office/drawing/2012/chart"/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topic_prevalence_by_brand_excel!$B$3:$E$3</c:f>
              <c:numCache>
                <c:formatCode>0.00000</c:formatCode>
                <c:ptCount val="4"/>
                <c:pt idx="0">
                  <c:v>5.4042263195992301E-4</c:v>
                </c:pt>
                <c:pt idx="1">
                  <c:v>0.99943103614349804</c:v>
                </c:pt>
                <c:pt idx="2">
                  <c:v>2.4493968165443501E-6</c:v>
                </c:pt>
                <c:pt idx="3">
                  <c:v>2.6091827726155302E-5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1-96C7-4FB2-A042-EC29E953E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6C7-4FB2-A042-EC29E953EF7D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6C7-4FB2-A042-EC29E953EF7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6C7-4FB2-A042-EC29E953EF7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6C7-4FB2-A042-EC29E953EF7D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6C7-4FB2-A042-EC29E953EF7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6C7-4FB2-A042-EC29E953EF7D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6C7-4FB2-A042-EC29E953EF7D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6C7-4FB2-A042-EC29E953EF7D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6C7-4FB2-A042-EC29E953EF7D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6C7-4FB2-A042-EC29E953EF7D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6C7-4FB2-A042-EC29E953EF7D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6C7-4FB2-A042-EC29E953EF7D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6C7-4FB2-A042-EC29E953EF7D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6C7-4FB2-A042-EC29E953EF7D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96C7-4FB2-A042-EC29E953EF7D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96C7-4FB2-A042-EC29E953EF7D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96C7-4FB2-A042-EC29E953EF7D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96C7-4FB2-A042-EC29E953EF7D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Burberry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topic_prevalence_by_brand_excel!$A$4</c:f>
              <c:strCache>
                <c:ptCount val="1"/>
                <c:pt idx="0">
                  <c:v>Burberry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topic_prevalence_by_brand_excel!$B$4:$E$4</c:f>
              <c:numCache>
                <c:formatCode>0.00000</c:formatCode>
                <c:ptCount val="4"/>
                <c:pt idx="0">
                  <c:v>2.9849021875488302E-4</c:v>
                </c:pt>
                <c:pt idx="1">
                  <c:v>0.95668631615978095</c:v>
                </c:pt>
                <c:pt idx="2">
                  <c:v>6.1733630711979104E-5</c:v>
                </c:pt>
                <c:pt idx="3">
                  <c:v>4.29534599907525E-2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2-0C83-404D-9C31-6A619977F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C83-404D-9C31-6A619977FA7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C83-404D-9C31-6A619977FA7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C83-404D-9C31-6A619977FA70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C83-404D-9C31-6A619977FA70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C83-404D-9C31-6A619977FA70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C83-404D-9C31-6A619977FA70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C83-404D-9C31-6A619977FA70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C83-404D-9C31-6A619977FA70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C83-404D-9C31-6A619977FA70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C83-404D-9C31-6A619977FA70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C83-404D-9C31-6A619977FA70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C83-404D-9C31-6A619977FA70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C83-404D-9C31-6A619977FA70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C83-404D-9C31-6A619977FA70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C83-404D-9C31-6A619977FA70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0C83-404D-9C31-6A619977FA70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0C83-404D-9C31-6A619977FA70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0C83-404D-9C31-6A619977FA70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Bvlgari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topic_prevalence_by_brand_excel!$A$5</c:f>
              <c:strCache>
                <c:ptCount val="1"/>
                <c:pt idx="0">
                  <c:v>Bvlgari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topic_prevalence_by_brand_excel!$B$5:$E$5</c:f>
              <c:numCache>
                <c:formatCode>0.00000</c:formatCode>
                <c:ptCount val="4"/>
                <c:pt idx="0">
                  <c:v>0.98959720709247601</c:v>
                </c:pt>
                <c:pt idx="1">
                  <c:v>8.2723151075273405E-4</c:v>
                </c:pt>
                <c:pt idx="2">
                  <c:v>4.4453506863175304E-3</c:v>
                </c:pt>
                <c:pt idx="3">
                  <c:v>5.1302107104533E-3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3-CB37-4A88-BCD1-3371AE7CC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B37-4A88-BCD1-3371AE7CC25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B37-4A88-BCD1-3371AE7CC253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CB37-4A88-BCD1-3371AE7CC253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B37-4A88-BCD1-3371AE7CC253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B37-4A88-BCD1-3371AE7CC253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B37-4A88-BCD1-3371AE7CC253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B37-4A88-BCD1-3371AE7CC253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B37-4A88-BCD1-3371AE7CC253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B37-4A88-BCD1-3371AE7CC253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B37-4A88-BCD1-3371AE7CC253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B37-4A88-BCD1-3371AE7CC253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B37-4A88-BCD1-3371AE7CC253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B37-4A88-BCD1-3371AE7CC253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B37-4A88-BCD1-3371AE7CC253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B37-4A88-BCD1-3371AE7CC253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CB37-4A88-BCD1-3371AE7CC253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CB37-4A88-BCD1-3371AE7CC253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B37-4A88-BCD1-3371AE7CC253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Cartier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topic_prevalence_by_brand_excel!$A$6</c:f>
              <c:strCache>
                <c:ptCount val="1"/>
                <c:pt idx="0">
                  <c:v>Cartier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topic_prevalence_by_brand_excel!$B$6:$E$6</c:f>
              <c:numCache>
                <c:formatCode>0.00000</c:formatCode>
                <c:ptCount val="4"/>
                <c:pt idx="0">
                  <c:v>0.98440208880517399</c:v>
                </c:pt>
                <c:pt idx="1">
                  <c:v>1.6220436972278201E-3</c:v>
                </c:pt>
                <c:pt idx="2">
                  <c:v>7.6963481129231999E-3</c:v>
                </c:pt>
                <c:pt idx="3">
                  <c:v>6.2795193846755804E-3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4-5485-4B8E-9C3B-3BCA70A9B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485-4B8E-9C3B-3BCA70A9B02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485-4B8E-9C3B-3BCA70A9B02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485-4B8E-9C3B-3BCA70A9B02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5485-4B8E-9C3B-3BCA70A9B02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485-4B8E-9C3B-3BCA70A9B02C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485-4B8E-9C3B-3BCA70A9B02C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485-4B8E-9C3B-3BCA70A9B02C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485-4B8E-9C3B-3BCA70A9B02C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485-4B8E-9C3B-3BCA70A9B02C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485-4B8E-9C3B-3BCA70A9B02C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485-4B8E-9C3B-3BCA70A9B02C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485-4B8E-9C3B-3BCA70A9B02C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485-4B8E-9C3B-3BCA70A9B02C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485-4B8E-9C3B-3BCA70A9B02C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485-4B8E-9C3B-3BCA70A9B02C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5485-4B8E-9C3B-3BCA70A9B02C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5485-4B8E-9C3B-3BCA70A9B02C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5485-4B8E-9C3B-3BCA70A9B02C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Chanel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5"/>
          <c:order val="5"/>
          <c:tx>
            <c:strRef>
              <c:f>topic_prevalence_by_brand_excel!$A$7</c:f>
              <c:strCache>
                <c:ptCount val="1"/>
                <c:pt idx="0">
                  <c:v>Chanel</c:v>
                </c:pt>
              </c:strCache>
              <c:extLst xmlns:c15="http://schemas.microsoft.com/office/drawing/2012/chart"/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topic_prevalence_by_brand_excel!$B$7:$E$7</c:f>
              <c:numCache>
                <c:formatCode>0.00000</c:formatCode>
                <c:ptCount val="4"/>
                <c:pt idx="0">
                  <c:v>0.61676500471229101</c:v>
                </c:pt>
                <c:pt idx="1">
                  <c:v>0.32542474057981602</c:v>
                </c:pt>
                <c:pt idx="2">
                  <c:v>3.03130778684441E-3</c:v>
                </c:pt>
                <c:pt idx="3">
                  <c:v>5.47789469210479E-2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5-F424-4576-AC9B-806EB101B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424-4576-AC9B-806EB101B287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424-4576-AC9B-806EB101B287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424-4576-AC9B-806EB101B2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424-4576-AC9B-806EB101B28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424-4576-AC9B-806EB101B287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424-4576-AC9B-806EB101B287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424-4576-AC9B-806EB101B287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424-4576-AC9B-806EB101B287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424-4576-AC9B-806EB101B287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424-4576-AC9B-806EB101B287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424-4576-AC9B-806EB101B287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424-4576-AC9B-806EB101B287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424-4576-AC9B-806EB101B287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424-4576-AC9B-806EB101B287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424-4576-AC9B-806EB101B287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424-4576-AC9B-806EB101B287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424-4576-AC9B-806EB101B287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424-4576-AC9B-806EB101B287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Cucinelli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6"/>
          <c:order val="6"/>
          <c:tx>
            <c:strRef>
              <c:f>topic_prevalence_by_brand_excel!$A$8</c:f>
              <c:strCache>
                <c:ptCount val="1"/>
                <c:pt idx="0">
                  <c:v>Brunello Cucinelli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topic_prevalence_by_brand_excel!$B$8:$E$8</c:f>
              <c:numCache>
                <c:formatCode>0.00000</c:formatCode>
                <c:ptCount val="4"/>
                <c:pt idx="0">
                  <c:v>0.99872340897821299</c:v>
                </c:pt>
                <c:pt idx="1">
                  <c:v>4.2173062410758701E-5</c:v>
                </c:pt>
                <c:pt idx="2">
                  <c:v>1.0910395224319801E-3</c:v>
                </c:pt>
                <c:pt idx="3">
                  <c:v>1.4337843694442701E-4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6-F438-4272-BE74-5005BAF30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438-4272-BE74-5005BAF3058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438-4272-BE74-5005BAF3058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438-4272-BE74-5005BAF3058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438-4272-BE74-5005BAF3058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438-4272-BE74-5005BAF3058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438-4272-BE74-5005BAF3058A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438-4272-BE74-5005BAF3058A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438-4272-BE74-5005BAF3058A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438-4272-BE74-5005BAF3058A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438-4272-BE74-5005BAF3058A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438-4272-BE74-5005BAF3058A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438-4272-BE74-5005BAF3058A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438-4272-BE74-5005BAF3058A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438-4272-BE74-5005BAF3058A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438-4272-BE74-5005BAF3058A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438-4272-BE74-5005BAF3058A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438-4272-BE74-5005BAF3058A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438-4272-BE74-5005BAF3058A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D&amp;G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topic_prevalence_by_brand_excel!$A$9</c:f>
              <c:strCache>
                <c:ptCount val="1"/>
                <c:pt idx="0">
                  <c:v>Dolce &amp; Gabbana</c:v>
                </c:pt>
              </c:strCache>
              <c:extLst xmlns:c15="http://schemas.microsoft.com/office/drawing/2012/chart"/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topic_prevalence_by_brand_excel!$B$9:$E$9</c:f>
              <c:numCache>
                <c:formatCode>0.00000</c:formatCode>
                <c:ptCount val="4"/>
                <c:pt idx="0">
                  <c:v>0.83586755313555405</c:v>
                </c:pt>
                <c:pt idx="1">
                  <c:v>1.26981784417946E-2</c:v>
                </c:pt>
                <c:pt idx="2">
                  <c:v>0.130862878292893</c:v>
                </c:pt>
                <c:pt idx="3">
                  <c:v>2.0571390129758501E-2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7-66AA-402B-B4CA-BD020DDFF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6AA-402B-B4CA-BD020DDFFBB7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6AA-402B-B4CA-BD020DDFFBB7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6AA-402B-B4CA-BD020DDFFBB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6AA-402B-B4CA-BD020DDFFBB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6AA-402B-B4CA-BD020DDFFBB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6AA-402B-B4CA-BD020DDFFBB7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6AA-402B-B4CA-BD020DDFFBB7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6AA-402B-B4CA-BD020DDFFBB7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6AA-402B-B4CA-BD020DDFFBB7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6AA-402B-B4CA-BD020DDFFBB7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6AA-402B-B4CA-BD020DDFFBB7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6AA-402B-B4CA-BD020DDFFBB7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66AA-402B-B4CA-BD020DDFFBB7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6AA-402B-B4CA-BD020DDFFBB7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66AA-402B-B4CA-BD020DDFFBB7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66AA-402B-B4CA-BD020DDFFBB7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6AA-402B-B4CA-BD020DDFFBB7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66AA-402B-B4CA-BD020DDFFBB7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Ferragamo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8"/>
          <c:order val="8"/>
          <c:tx>
            <c:strRef>
              <c:f>topic_prevalence_by_brand_excel!$A$10</c:f>
              <c:strCache>
                <c:ptCount val="1"/>
                <c:pt idx="0">
                  <c:v>Ferragamo</c:v>
                </c:pt>
              </c:strCache>
              <c:extLst xmlns:c15="http://schemas.microsoft.com/office/drawing/2012/chart"/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topic_prevalence_by_brand_excel!$B$10:$E$10</c:f>
              <c:numCache>
                <c:formatCode>0.00000</c:formatCode>
                <c:ptCount val="4"/>
                <c:pt idx="0">
                  <c:v>1.17374408245888E-4</c:v>
                </c:pt>
                <c:pt idx="1">
                  <c:v>9.74987925857684E-5</c:v>
                </c:pt>
                <c:pt idx="2">
                  <c:v>0.99957194826713003</c:v>
                </c:pt>
                <c:pt idx="3">
                  <c:v>2.13178532037734E-4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8-80A4-47E9-B265-4CD34F31C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0A4-47E9-B265-4CD34F31C41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0A4-47E9-B265-4CD34F31C41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0A4-47E9-B265-4CD34F31C41F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0A4-47E9-B265-4CD34F31C41F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0A4-47E9-B265-4CD34F31C41F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0A4-47E9-B265-4CD34F31C41F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0A4-47E9-B265-4CD34F31C41F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80A4-47E9-B265-4CD34F31C41F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0A4-47E9-B265-4CD34F31C41F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0A4-47E9-B265-4CD34F31C41F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0A4-47E9-B265-4CD34F31C41F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0A4-47E9-B265-4CD34F31C41F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0A4-47E9-B265-4CD34F31C41F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0A4-47E9-B265-4CD34F31C41F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80A4-47E9-B265-4CD34F31C41F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80A4-47E9-B265-4CD34F31C41F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80A4-47E9-B265-4CD34F31C41F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0A4-47E9-B265-4CD34F31C41F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Goyard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9"/>
          <c:order val="9"/>
          <c:tx>
            <c:strRef>
              <c:f>topic_prevalence_by_brand_excel!$A$11</c:f>
              <c:strCache>
                <c:ptCount val="1"/>
                <c:pt idx="0">
                  <c:v>Goyard</c:v>
                </c:pt>
              </c:strCache>
              <c:extLst xmlns:c15="http://schemas.microsoft.com/office/drawing/2012/chart"/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topic_prevalence_by_brand_excel!$B$11:$E$11</c:f>
              <c:numCache>
                <c:formatCode>0.00000</c:formatCode>
                <c:ptCount val="4"/>
                <c:pt idx="0">
                  <c:v>0.98427046477906899</c:v>
                </c:pt>
                <c:pt idx="1">
                  <c:v>2.6147100947852202E-3</c:v>
                </c:pt>
                <c:pt idx="2">
                  <c:v>4.3118865089063502E-3</c:v>
                </c:pt>
                <c:pt idx="3">
                  <c:v>8.8029386172395908E-3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9-3145-48D6-9BF1-C89A1E986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145-48D6-9BF1-C89A1E98656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145-48D6-9BF1-C89A1E986568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145-48D6-9BF1-C89A1E98656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145-48D6-9BF1-C89A1E986568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145-48D6-9BF1-C89A1E986568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145-48D6-9BF1-C89A1E986568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145-48D6-9BF1-C89A1E986568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145-48D6-9BF1-C89A1E986568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145-48D6-9BF1-C89A1E986568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145-48D6-9BF1-C89A1E986568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145-48D6-9BF1-C89A1E986568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145-48D6-9BF1-C89A1E986568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145-48D6-9BF1-C89A1E986568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145-48D6-9BF1-C89A1E986568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145-48D6-9BF1-C89A1E986568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3145-48D6-9BF1-C89A1E986568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3145-48D6-9BF1-C89A1E986568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145-48D6-9BF1-C89A1E986568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Gucci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0"/>
          <c:order val="10"/>
          <c:tx>
            <c:strRef>
              <c:f>topic_prevalence_by_brand_excel!$A$12</c:f>
              <c:strCache>
                <c:ptCount val="1"/>
                <c:pt idx="0">
                  <c:v>Gucci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topic_prevalence_by_brand_excel!$B$12:$E$12</c:f>
              <c:numCache>
                <c:formatCode>0.00000</c:formatCode>
                <c:ptCount val="4"/>
                <c:pt idx="0">
                  <c:v>0.95260024307728297</c:v>
                </c:pt>
                <c:pt idx="1">
                  <c:v>3.87917895046575E-3</c:v>
                </c:pt>
                <c:pt idx="2">
                  <c:v>1.1440547585609801E-2</c:v>
                </c:pt>
                <c:pt idx="3">
                  <c:v>3.20800303866417E-2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A-F32B-4EC4-817A-B2ED925A8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32B-4EC4-817A-B2ED925A8C8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32B-4EC4-817A-B2ED925A8C8D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32B-4EC4-817A-B2ED925A8C8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32B-4EC4-817A-B2ED925A8C8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32B-4EC4-817A-B2ED925A8C8D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32B-4EC4-817A-B2ED925A8C8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32B-4EC4-817A-B2ED925A8C8D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32B-4EC4-817A-B2ED925A8C8D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32B-4EC4-817A-B2ED925A8C8D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32B-4EC4-817A-B2ED925A8C8D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32B-4EC4-817A-B2ED925A8C8D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32B-4EC4-817A-B2ED925A8C8D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32B-4EC4-817A-B2ED925A8C8D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32B-4EC4-817A-B2ED925A8C8D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32B-4EC4-817A-B2ED925A8C8D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F32B-4EC4-817A-B2ED925A8C8D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F32B-4EC4-817A-B2ED925A8C8D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F32B-4EC4-817A-B2ED925A8C8D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Hermès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1"/>
          <c:order val="11"/>
          <c:tx>
            <c:strRef>
              <c:f>topic_prevalence_by_brand_excel!$A$13</c:f>
              <c:strCache>
                <c:ptCount val="1"/>
                <c:pt idx="0">
                  <c:v>Hermès</c:v>
                </c:pt>
              </c:strCache>
              <c:extLst xmlns:c15="http://schemas.microsoft.com/office/drawing/2012/chart"/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topic_prevalence_by_brand_excel!$B$13:$E$13</c:f>
              <c:numCache>
                <c:formatCode>0.00000</c:formatCode>
                <c:ptCount val="4"/>
                <c:pt idx="0">
                  <c:v>0.99048729571860405</c:v>
                </c:pt>
                <c:pt idx="1">
                  <c:v>1.78378335522526E-3</c:v>
                </c:pt>
                <c:pt idx="2">
                  <c:v>2.9498748561791201E-3</c:v>
                </c:pt>
                <c:pt idx="3">
                  <c:v>4.7790460699916803E-3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B-CF9B-45E5-8257-151FE147E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F9B-45E5-8257-151FE147EDB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F9B-45E5-8257-151FE147EDBB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F9B-45E5-8257-151FE147EDB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F9B-45E5-8257-151FE147EDBB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F9B-45E5-8257-151FE147EDBB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F9B-45E5-8257-151FE147EDBB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F9B-45E5-8257-151FE147EDBB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F9B-45E5-8257-151FE147EDBB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F9B-45E5-8257-151FE147EDBB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F9B-45E5-8257-151FE147EDBB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CF9B-45E5-8257-151FE147EDBB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F9B-45E5-8257-151FE147EDBB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F9B-45E5-8257-151FE147EDBB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F9B-45E5-8257-151FE147EDBB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F9B-45E5-8257-151FE147EDBB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CF9B-45E5-8257-151FE147EDBB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CF9B-45E5-8257-151FE147EDBB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F9B-45E5-8257-151FE147EDBB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Louis Vuitton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2"/>
          <c:order val="12"/>
          <c:tx>
            <c:strRef>
              <c:f>topic_prevalence_by_brand_excel!$A$14</c:f>
              <c:strCache>
                <c:ptCount val="1"/>
                <c:pt idx="0">
                  <c:v>Louis Vuitton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topic_prevalence_by_brand_excel!$B$14:$E$14</c:f>
              <c:numCache>
                <c:formatCode>0.00000</c:formatCode>
                <c:ptCount val="4"/>
                <c:pt idx="0">
                  <c:v>0.99397471354087197</c:v>
                </c:pt>
                <c:pt idx="1">
                  <c:v>7.7699949529831105E-4</c:v>
                </c:pt>
                <c:pt idx="2">
                  <c:v>2.8756006063857999E-3</c:v>
                </c:pt>
                <c:pt idx="3">
                  <c:v>2.3726863574434001E-3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C-D04F-406C-AA60-93C974A4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04F-406C-AA60-93C974A42B2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04F-406C-AA60-93C974A42B2D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04F-406C-AA60-93C974A42B2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04F-406C-AA60-93C974A42B2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04F-406C-AA60-93C974A42B2D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04F-406C-AA60-93C974A42B2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04F-406C-AA60-93C974A42B2D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04F-406C-AA60-93C974A42B2D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04F-406C-AA60-93C974A42B2D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04F-406C-AA60-93C974A42B2D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04F-406C-AA60-93C974A42B2D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D04F-406C-AA60-93C974A42B2D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04F-406C-AA60-93C974A42B2D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04F-406C-AA60-93C974A42B2D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04F-406C-AA60-93C974A42B2D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D04F-406C-AA60-93C974A42B2D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D04F-406C-AA60-93C974A42B2D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D04F-406C-AA60-93C974A42B2D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Moncler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3"/>
          <c:order val="13"/>
          <c:tx>
            <c:strRef>
              <c:f>topic_prevalence_by_brand_excel!$A$15</c:f>
              <c:strCache>
                <c:ptCount val="1"/>
                <c:pt idx="0">
                  <c:v>Moncler</c:v>
                </c:pt>
              </c:strCache>
              <c:extLst xmlns:c15="http://schemas.microsoft.com/office/drawing/2012/chart"/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topic_prevalence_by_brand_excel!$B$15:$E$15</c:f>
              <c:numCache>
                <c:formatCode>0.00000</c:formatCode>
                <c:ptCount val="4"/>
                <c:pt idx="0">
                  <c:v>1.60203341058665E-2</c:v>
                </c:pt>
                <c:pt idx="1">
                  <c:v>1.30043056319265E-2</c:v>
                </c:pt>
                <c:pt idx="2">
                  <c:v>0.97036995714246199</c:v>
                </c:pt>
                <c:pt idx="3">
                  <c:v>6.0540311974452096E-4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D-CDF2-4237-A97C-9827CDA11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DF2-4237-A97C-9827CDA11A6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DF2-4237-A97C-9827CDA11A6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DF2-4237-A97C-9827CDA11A6E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DF2-4237-A97C-9827CDA11A6E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DF2-4237-A97C-9827CDA11A6E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DF2-4237-A97C-9827CDA11A6E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DF2-4237-A97C-9827CDA11A6E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DF2-4237-A97C-9827CDA11A6E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DF2-4237-A97C-9827CDA11A6E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DF2-4237-A97C-9827CDA11A6E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DF2-4237-A97C-9827CDA11A6E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DF2-4237-A97C-9827CDA11A6E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CDF2-4237-A97C-9827CDA11A6E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DF2-4237-A97C-9827CDA11A6E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DF2-4237-A97C-9827CDA11A6E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CDF2-4237-A97C-9827CDA11A6E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CDF2-4237-A97C-9827CDA11A6E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DF2-4237-A97C-9827CDA11A6E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4"/>
          <c:order val="14"/>
          <c:tx>
            <c:strRef>
              <c:f>topic_prevalence_by_brand_excel!$A$16</c:f>
              <c:strCache>
                <c:ptCount val="1"/>
                <c:pt idx="0">
                  <c:v>Prada</c:v>
                </c:pt>
              </c:strCache>
              <c:extLst xmlns:c15="http://schemas.microsoft.com/office/drawing/2012/chart"/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topic_prevalence_by_brand_excel!$B$16:$E$16</c:f>
              <c:numCache>
                <c:formatCode>0.00000</c:formatCode>
                <c:ptCount val="4"/>
                <c:pt idx="0">
                  <c:v>7.9491525713607809E-3</c:v>
                </c:pt>
                <c:pt idx="1">
                  <c:v>2.1783796540577002E-3</c:v>
                </c:pt>
                <c:pt idx="2">
                  <c:v>9.2241006244623194E-3</c:v>
                </c:pt>
                <c:pt idx="3">
                  <c:v>0.98064836715011905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E-5DBA-4102-B46C-8E9DF11E8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DBA-4102-B46C-8E9DF11E8A7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DBA-4102-B46C-8E9DF11E8A7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DBA-4102-B46C-8E9DF11E8A7E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DBA-4102-B46C-8E9DF11E8A7E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DBA-4102-B46C-8E9DF11E8A7E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DBA-4102-B46C-8E9DF11E8A7E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DBA-4102-B46C-8E9DF11E8A7E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DBA-4102-B46C-8E9DF11E8A7E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DBA-4102-B46C-8E9DF11E8A7E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DBA-4102-B46C-8E9DF11E8A7E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DBA-4102-B46C-8E9DF11E8A7E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DBA-4102-B46C-8E9DF11E8A7E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DBA-4102-B46C-8E9DF11E8A7E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5DBA-4102-B46C-8E9DF11E8A7E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DBA-4102-B46C-8E9DF11E8A7E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5DBA-4102-B46C-8E9DF11E8A7E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5DBA-4102-B46C-8E9DF11E8A7E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5DBA-4102-B46C-8E9DF11E8A7E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124319169779177"/>
          <c:y val="1.00607439086057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Rolex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5"/>
          <c:order val="15"/>
          <c:tx>
            <c:strRef>
              <c:f>topic_prevalence_by_brand_excel!$A$17</c:f>
              <c:strCache>
                <c:ptCount val="1"/>
                <c:pt idx="0">
                  <c:v>Rolex</c:v>
                </c:pt>
              </c:strCache>
              <c:extLst xmlns:c15="http://schemas.microsoft.com/office/drawing/2012/chart"/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topic_prevalence_by_brand_excel!$B$17:$E$17</c:f>
              <c:numCache>
                <c:formatCode>0.00000</c:formatCode>
                <c:ptCount val="4"/>
                <c:pt idx="0">
                  <c:v>0.65714616377087198</c:v>
                </c:pt>
                <c:pt idx="1">
                  <c:v>0.24444241990875701</c:v>
                </c:pt>
                <c:pt idx="2">
                  <c:v>3.3510860140150298E-2</c:v>
                </c:pt>
                <c:pt idx="3">
                  <c:v>6.4900556180221197E-2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F-79C0-4DB2-8461-FC037D8E5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9C0-4DB2-8461-FC037D8E55A6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9C0-4DB2-8461-FC037D8E55A6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9C0-4DB2-8461-FC037D8E55A6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9C0-4DB2-8461-FC037D8E55A6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9C0-4DB2-8461-FC037D8E55A6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9C0-4DB2-8461-FC037D8E55A6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9C0-4DB2-8461-FC037D8E55A6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9C0-4DB2-8461-FC037D8E55A6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9C0-4DB2-8461-FC037D8E55A6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9C0-4DB2-8461-FC037D8E55A6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9C0-4DB2-8461-FC037D8E55A6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9C0-4DB2-8461-FC037D8E55A6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9C0-4DB2-8461-FC037D8E55A6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9C0-4DB2-8461-FC037D8E55A6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79C0-4DB2-8461-FC037D8E55A6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79C0-4DB2-8461-FC037D8E55A6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79C0-4DB2-8461-FC037D8E55A6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79C0-4DB2-8461-FC037D8E55A6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949154918434392"/>
          <c:y val="1.5655968700103082E-3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Van Cleef &amp; Arpels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6"/>
          <c:order val="16"/>
          <c:tx>
            <c:strRef>
              <c:f>topic_prevalence_by_brand_excel!$A$18</c:f>
              <c:strCache>
                <c:ptCount val="1"/>
                <c:pt idx="0">
                  <c:v>Van Cleef &amp; Arpels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topic_prevalence_by_brand_excel!$B$18:$E$18</c:f>
              <c:numCache>
                <c:formatCode>0.00000</c:formatCode>
                <c:ptCount val="4"/>
                <c:pt idx="0">
                  <c:v>0.98933569824020695</c:v>
                </c:pt>
                <c:pt idx="1">
                  <c:v>2.4907474404759402E-3</c:v>
                </c:pt>
                <c:pt idx="2">
                  <c:v>4.6961482326838104E-3</c:v>
                </c:pt>
                <c:pt idx="3">
                  <c:v>3.4774060866333998E-3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10-08A9-4B04-BBDC-A7A187121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08A9-4B04-BBDC-A7A1871213D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8A9-4B04-BBDC-A7A1871213D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8A9-4B04-BBDC-A7A1871213D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8A9-4B04-BBDC-A7A1871213D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8A9-4B04-BBDC-A7A1871213D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8A9-4B04-BBDC-A7A1871213DC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8A9-4B04-BBDC-A7A1871213DC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8A9-4B04-BBDC-A7A1871213DC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8A9-4B04-BBDC-A7A1871213DC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8A9-4B04-BBDC-A7A1871213DC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8A9-4B04-BBDC-A7A1871213DC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8A9-4B04-BBDC-A7A1871213DC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8A9-4B04-BBDC-A7A1871213DC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8A9-4B04-BBDC-A7A1871213DC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8A9-4B04-BBDC-A7A1871213DC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08A9-4B04-BBDC-A7A1871213DC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08A9-4B04-BBDC-A7A1871213DC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08A9-4B04-BBDC-A7A1871213DC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41559231895167"/>
          <c:y val="1.8556052113873508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Versace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7"/>
          <c:order val="17"/>
          <c:tx>
            <c:strRef>
              <c:f>topic_prevalence_by_brand_excel!$A$19</c:f>
              <c:strCache>
                <c:ptCount val="1"/>
                <c:pt idx="0">
                  <c:v>Versace</c:v>
                </c:pt>
              </c:strCache>
              <c:extLst xmlns:c15="http://schemas.microsoft.com/office/drawing/2012/chart"/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topic_prevalence_by_brand_excel!$B$19:$E$19</c:f>
              <c:numCache>
                <c:formatCode>0.00000</c:formatCode>
                <c:ptCount val="4"/>
                <c:pt idx="0">
                  <c:v>0.46178770852536299</c:v>
                </c:pt>
                <c:pt idx="1">
                  <c:v>4.9071499262511699E-3</c:v>
                </c:pt>
                <c:pt idx="2">
                  <c:v>5.1729281552125497E-3</c:v>
                </c:pt>
                <c:pt idx="3">
                  <c:v>0.52813221339317395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11-E486-474E-A138-A12177C99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486-474E-A138-A12177C9971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486-474E-A138-A12177C9971A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486-474E-A138-A12177C9971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486-474E-A138-A12177C9971A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486-474E-A138-A12177C9971A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486-474E-A138-A12177C9971A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486-474E-A138-A12177C9971A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486-474E-A138-A12177C9971A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486-474E-A138-A12177C9971A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486-474E-A138-A12177C9971A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486-474E-A138-A12177C9971A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486-474E-A138-A12177C9971A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486-474E-A138-A12177C9971A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486-474E-A138-A12177C9971A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E486-474E-A138-A12177C9971A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E486-474E-A138-A12177C9971A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E486-474E-A138-A12177C9971A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E486-474E-A138-A12177C9971A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41559231895167"/>
          <c:y val="1.8556052113873508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Zegna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7302071714500865E-2"/>
          <c:y val="0.10604206325037249"/>
          <c:w val="0.86970535756468781"/>
          <c:h val="0.7475508840176075"/>
        </c:manualLayout>
      </c:layout>
      <c:barChart>
        <c:barDir val="col"/>
        <c:grouping val="clustered"/>
        <c:varyColors val="0"/>
        <c:ser>
          <c:idx val="18"/>
          <c:order val="18"/>
          <c:tx>
            <c:strRef>
              <c:f>topic_prevalence_by_brand_excel!$A$20</c:f>
              <c:strCache>
                <c:ptCount val="1"/>
                <c:pt idx="0">
                  <c:v>Ermenegildo Zegna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topic_prevalence_by_brand_excel!$B$20:$E$20</c:f>
              <c:numCache>
                <c:formatCode>0.00000</c:formatCode>
                <c:ptCount val="4"/>
                <c:pt idx="0">
                  <c:v>1.17455731644552E-4</c:v>
                </c:pt>
                <c:pt idx="1">
                  <c:v>1.51707638346768E-4</c:v>
                </c:pt>
                <c:pt idx="2">
                  <c:v>5.33194793644892E-5</c:v>
                </c:pt>
                <c:pt idx="3">
                  <c:v>0.99967751715064401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12-3996-43FD-A60E-325F42319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996-43FD-A60E-325F423196C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996-43FD-A60E-325F423196C9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996-43FD-A60E-325F423196C9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996-43FD-A60E-325F423196C9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996-43FD-A60E-325F423196C9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996-43FD-A60E-325F423196C9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996-43FD-A60E-325F423196C9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996-43FD-A60E-325F423196C9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996-43FD-A60E-325F423196C9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996-43FD-A60E-325F423196C9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996-43FD-A60E-325F423196C9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996-43FD-A60E-325F423196C9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996-43FD-A60E-325F423196C9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996-43FD-A60E-325F423196C9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996-43FD-A60E-325F423196C9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3996-43FD-A60E-325F423196C9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3996-43FD-A60E-325F423196C9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996-43FD-A60E-325F423196C9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41559231895167"/>
          <c:y val="1.8556052113873508E-2"/>
          <c:w val="0.30441038944218746"/>
          <c:h val="7.692744675589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Pattern A </a:t>
            </a:r>
            <a:r>
              <a:rPr lang="en-US" sz="4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(Topic Prevalence by Brand)</a:t>
            </a:r>
            <a:endParaRPr lang="en-US" sz="30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8581557412136075E-2"/>
          <c:y val="0.10879824231568515"/>
          <c:w val="0.80091589806372887"/>
          <c:h val="0.82176901242583311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topic_prevalence_by_brand_excel!$A$5</c:f>
              <c:strCache>
                <c:ptCount val="1"/>
                <c:pt idx="0">
                  <c:v>Bvlgari</c:v>
                </c:pt>
              </c:strCache>
              <c:extLst xmlns:c15="http://schemas.microsoft.com/office/drawing/2012/chart"/>
            </c:strRef>
          </c:tx>
          <c:spPr>
            <a:solidFill>
              <a:srgbClr val="2F4B7C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topic_prevalence_by_brand_excel!$B$5:$E$5</c:f>
              <c:numCache>
                <c:formatCode>0.00000</c:formatCode>
                <c:ptCount val="4"/>
                <c:pt idx="0">
                  <c:v>0.98959720709247601</c:v>
                </c:pt>
                <c:pt idx="1">
                  <c:v>8.2723151075273405E-4</c:v>
                </c:pt>
                <c:pt idx="2">
                  <c:v>4.4453506863175304E-3</c:v>
                </c:pt>
                <c:pt idx="3">
                  <c:v>5.1302107104533E-3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6181-4036-8737-772A3C37A344}"/>
            </c:ext>
          </c:extLst>
        </c:ser>
        <c:ser>
          <c:idx val="4"/>
          <c:order val="4"/>
          <c:tx>
            <c:strRef>
              <c:f>topic_prevalence_by_brand_excel!$A$6</c:f>
              <c:strCache>
                <c:ptCount val="1"/>
                <c:pt idx="0">
                  <c:v>Cartier</c:v>
                </c:pt>
              </c:strCache>
              <c:extLst xmlns:c15="http://schemas.microsoft.com/office/drawing/2012/chart"/>
            </c:strRef>
          </c:tx>
          <c:spPr>
            <a:solidFill>
              <a:srgbClr val="3A7D6C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topic_prevalence_by_brand_excel!$B$6:$E$6</c:f>
              <c:numCache>
                <c:formatCode>0.00000</c:formatCode>
                <c:ptCount val="4"/>
                <c:pt idx="0">
                  <c:v>0.98440208880517399</c:v>
                </c:pt>
                <c:pt idx="1">
                  <c:v>1.6220436972278201E-3</c:v>
                </c:pt>
                <c:pt idx="2">
                  <c:v>7.6963481129231999E-3</c:v>
                </c:pt>
                <c:pt idx="3">
                  <c:v>6.2795193846755804E-3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6181-4036-8737-772A3C37A344}"/>
            </c:ext>
          </c:extLst>
        </c:ser>
        <c:ser>
          <c:idx val="6"/>
          <c:order val="6"/>
          <c:tx>
            <c:strRef>
              <c:f>topic_prevalence_by_brand_excel!$A$8</c:f>
              <c:strCache>
                <c:ptCount val="1"/>
                <c:pt idx="0">
                  <c:v>Brunello Cucinelli</c:v>
                </c:pt>
              </c:strCache>
              <c:extLst xmlns:c15="http://schemas.microsoft.com/office/drawing/2012/chart"/>
            </c:strRef>
          </c:tx>
          <c:spPr>
            <a:solidFill>
              <a:srgbClr val="6B8E7F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topic_prevalence_by_brand_excel!$B$8:$E$8</c:f>
              <c:numCache>
                <c:formatCode>0.00000</c:formatCode>
                <c:ptCount val="4"/>
                <c:pt idx="0">
                  <c:v>0.99872340897821299</c:v>
                </c:pt>
                <c:pt idx="1">
                  <c:v>4.2173062410758701E-5</c:v>
                </c:pt>
                <c:pt idx="2">
                  <c:v>1.0910395224319801E-3</c:v>
                </c:pt>
                <c:pt idx="3">
                  <c:v>1.4337843694442701E-4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7-6181-4036-8737-772A3C37A344}"/>
            </c:ext>
          </c:extLst>
        </c:ser>
        <c:ser>
          <c:idx val="9"/>
          <c:order val="9"/>
          <c:tx>
            <c:strRef>
              <c:f>topic_prevalence_by_brand_excel!$A$11</c:f>
              <c:strCache>
                <c:ptCount val="1"/>
                <c:pt idx="0">
                  <c:v>Goyard</c:v>
                </c:pt>
              </c:strCache>
              <c:extLst xmlns:c15="http://schemas.microsoft.com/office/drawing/2012/chart"/>
            </c:strRef>
          </c:tx>
          <c:spPr>
            <a:solidFill>
              <a:srgbClr val="7A2E3A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topic_prevalence_by_brand_excel!$B$11:$E$11</c:f>
              <c:numCache>
                <c:formatCode>0.00000</c:formatCode>
                <c:ptCount val="4"/>
                <c:pt idx="0">
                  <c:v>0.98427046477906899</c:v>
                </c:pt>
                <c:pt idx="1">
                  <c:v>2.6147100947852202E-3</c:v>
                </c:pt>
                <c:pt idx="2">
                  <c:v>4.3118865089063502E-3</c:v>
                </c:pt>
                <c:pt idx="3">
                  <c:v>8.8029386172395908E-3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6181-4036-8737-772A3C37A344}"/>
            </c:ext>
          </c:extLst>
        </c:ser>
        <c:ser>
          <c:idx val="11"/>
          <c:order val="11"/>
          <c:tx>
            <c:strRef>
              <c:f>topic_prevalence_by_brand_excel!$A$13</c:f>
              <c:strCache>
                <c:ptCount val="1"/>
                <c:pt idx="0">
                  <c:v>Hermès</c:v>
                </c:pt>
              </c:strCache>
              <c:extLst xmlns:c15="http://schemas.microsoft.com/office/drawing/2012/chart"/>
            </c:strRef>
          </c:tx>
          <c:spPr>
            <a:solidFill>
              <a:srgbClr val="C9B79C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topic_prevalence_by_brand_excel!$B$13:$E$13</c:f>
              <c:numCache>
                <c:formatCode>0.00000</c:formatCode>
                <c:ptCount val="4"/>
                <c:pt idx="0">
                  <c:v>0.99048729571860405</c:v>
                </c:pt>
                <c:pt idx="1">
                  <c:v>1.78378335522526E-3</c:v>
                </c:pt>
                <c:pt idx="2">
                  <c:v>2.9498748561791201E-3</c:v>
                </c:pt>
                <c:pt idx="3">
                  <c:v>4.7790460699916803E-3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C-6181-4036-8737-772A3C37A344}"/>
            </c:ext>
          </c:extLst>
        </c:ser>
        <c:ser>
          <c:idx val="12"/>
          <c:order val="12"/>
          <c:tx>
            <c:strRef>
              <c:f>topic_prevalence_by_brand_excel!$A$14</c:f>
              <c:strCache>
                <c:ptCount val="1"/>
                <c:pt idx="0">
                  <c:v>Louis Vuitton</c:v>
                </c:pt>
              </c:strCache>
              <c:extLst xmlns:c15="http://schemas.microsoft.com/office/drawing/2012/chart"/>
            </c:strRef>
          </c:tx>
          <c:spPr>
            <a:solidFill>
              <a:srgbClr val="C06C4B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topic_prevalence_by_brand_excel!$B$14:$E$14</c:f>
              <c:numCache>
                <c:formatCode>0.00000</c:formatCode>
                <c:ptCount val="4"/>
                <c:pt idx="0">
                  <c:v>0.99397471354087197</c:v>
                </c:pt>
                <c:pt idx="1">
                  <c:v>7.7699949529831105E-4</c:v>
                </c:pt>
                <c:pt idx="2">
                  <c:v>2.8756006063857999E-3</c:v>
                </c:pt>
                <c:pt idx="3">
                  <c:v>2.3726863574434001E-3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D-6181-4036-8737-772A3C37A344}"/>
            </c:ext>
          </c:extLst>
        </c:ser>
        <c:ser>
          <c:idx val="16"/>
          <c:order val="16"/>
          <c:tx>
            <c:strRef>
              <c:f>topic_prevalence_by_brand_excel!$A$18</c:f>
              <c:strCache>
                <c:ptCount val="1"/>
                <c:pt idx="0">
                  <c:v>Van Cleef &amp; Arpels</c:v>
                </c:pt>
              </c:strCache>
              <c:extLst xmlns:c15="http://schemas.microsoft.com/office/drawing/2012/chart"/>
            </c:strRef>
          </c:tx>
          <c:spPr>
            <a:solidFill>
              <a:srgbClr val="6A5D7B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topic_prevalence_by_brand_excel!$B$18:$E$18</c:f>
              <c:numCache>
                <c:formatCode>0.00000</c:formatCode>
                <c:ptCount val="4"/>
                <c:pt idx="0">
                  <c:v>0.98933569824020695</c:v>
                </c:pt>
                <c:pt idx="1">
                  <c:v>2.4907474404759402E-3</c:v>
                </c:pt>
                <c:pt idx="2">
                  <c:v>4.6961482326838104E-3</c:v>
                </c:pt>
                <c:pt idx="3">
                  <c:v>3.4774060866333998E-3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0-6181-4036-8737-772A3C37A34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181-4036-8737-772A3C37A34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181-4036-8737-772A3C37A344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181-4036-8737-772A3C37A344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181-4036-8737-772A3C37A344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181-4036-8737-772A3C37A344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181-4036-8737-772A3C37A344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181-4036-8737-772A3C37A344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181-4036-8737-772A3C37A344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6181-4036-8737-772A3C37A344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6181-4036-8737-772A3C37A344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181-4036-8737-772A3C37A344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6181-4036-8737-772A3C37A344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ayout>
        <c:manualLayout>
          <c:xMode val="edge"/>
          <c:yMode val="edge"/>
          <c:x val="0.86589194182415785"/>
          <c:y val="0.21692014076257538"/>
          <c:w val="0.1263026037096488"/>
          <c:h val="0.60544560284759874"/>
        </c:manualLayout>
      </c:layout>
      <c:overlay val="0"/>
      <c:spPr>
        <a:noFill/>
        <a:ln cap="rnd">
          <a:solidFill>
            <a:schemeClr val="bg1"/>
          </a:solidFill>
          <a:beve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25" r="0.25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Pattern B </a:t>
            </a:r>
            <a:r>
              <a:rPr lang="en-US" sz="4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(Topic Prevalence by Brand)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8581557412136075E-2"/>
          <c:y val="0.10604206325037249"/>
          <c:w val="0.8063673060515999"/>
          <c:h val="0.808536269096271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topic_prevalence_by_brand_excel!$A$2</c:f>
              <c:strCache>
                <c:ptCount val="1"/>
                <c:pt idx="0">
                  <c:v>Balenciaga</c:v>
                </c:pt>
              </c:strCache>
              <c:extLst xmlns:c15="http://schemas.microsoft.com/office/drawing/2012/chart"/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5B7C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C54-44B2-B45B-B0A313225150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topic_prevalence_by_brand_excel!$B$2:$E$2</c:f>
              <c:numCache>
                <c:formatCode>0.00000</c:formatCode>
                <c:ptCount val="4"/>
                <c:pt idx="0">
                  <c:v>0.825168870062853</c:v>
                </c:pt>
                <c:pt idx="1">
                  <c:v>4.1026017697480599E-2</c:v>
                </c:pt>
                <c:pt idx="2">
                  <c:v>3.2211279221708598E-2</c:v>
                </c:pt>
                <c:pt idx="3">
                  <c:v>0.101593833017958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7-8F71-462E-8349-F07D69736557}"/>
            </c:ext>
          </c:extLst>
        </c:ser>
        <c:ser>
          <c:idx val="5"/>
          <c:order val="5"/>
          <c:tx>
            <c:strRef>
              <c:f>topic_prevalence_by_brand_excel!$A$7</c:f>
              <c:strCache>
                <c:ptCount val="1"/>
                <c:pt idx="0">
                  <c:v>Chanel</c:v>
                </c:pt>
              </c:strCache>
              <c:extLst xmlns:c15="http://schemas.microsoft.com/office/drawing/2012/chart"/>
            </c:strRef>
          </c:tx>
          <c:spPr>
            <a:solidFill>
              <a:srgbClr val="3A7D6C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topic_prevalence_by_brand_excel!$B$7:$E$7</c:f>
              <c:numCache>
                <c:formatCode>0.00000</c:formatCode>
                <c:ptCount val="4"/>
                <c:pt idx="0">
                  <c:v>0.61676500471229101</c:v>
                </c:pt>
                <c:pt idx="1">
                  <c:v>0.32542474057981602</c:v>
                </c:pt>
                <c:pt idx="2">
                  <c:v>3.03130778684441E-3</c:v>
                </c:pt>
                <c:pt idx="3">
                  <c:v>5.47789469210479E-2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8F71-462E-8349-F07D69736557}"/>
            </c:ext>
          </c:extLst>
        </c:ser>
        <c:ser>
          <c:idx val="7"/>
          <c:order val="7"/>
          <c:tx>
            <c:strRef>
              <c:f>topic_prevalence_by_brand_excel!$A$9</c:f>
              <c:strCache>
                <c:ptCount val="1"/>
                <c:pt idx="0">
                  <c:v>Dolce &amp; Gabbana</c:v>
                </c:pt>
              </c:strCache>
              <c:extLst xmlns:c15="http://schemas.microsoft.com/office/drawing/2012/chart"/>
            </c:strRef>
          </c:tx>
          <c:spPr>
            <a:solidFill>
              <a:srgbClr val="D9A44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topic_prevalence_by_brand_excel!$B$9:$E$9</c:f>
              <c:numCache>
                <c:formatCode>0.00000</c:formatCode>
                <c:ptCount val="4"/>
                <c:pt idx="0">
                  <c:v>0.83586755313555405</c:v>
                </c:pt>
                <c:pt idx="1">
                  <c:v>1.26981784417946E-2</c:v>
                </c:pt>
                <c:pt idx="2">
                  <c:v>0.130862878292893</c:v>
                </c:pt>
                <c:pt idx="3">
                  <c:v>2.0571390129758501E-2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B-8F71-462E-8349-F07D69736557}"/>
            </c:ext>
          </c:extLst>
        </c:ser>
        <c:ser>
          <c:idx val="10"/>
          <c:order val="10"/>
          <c:tx>
            <c:strRef>
              <c:f>topic_prevalence_by_brand_excel!$A$12</c:f>
              <c:strCache>
                <c:ptCount val="1"/>
                <c:pt idx="0">
                  <c:v>Gucci</c:v>
                </c:pt>
              </c:strCache>
              <c:extLst xmlns:c15="http://schemas.microsoft.com/office/drawing/2012/chart"/>
            </c:strRef>
          </c:tx>
          <c:spPr>
            <a:solidFill>
              <a:srgbClr val="6B8E7F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topic_prevalence_by_brand_excel!$B$12:$E$12</c:f>
              <c:numCache>
                <c:formatCode>0.00000</c:formatCode>
                <c:ptCount val="4"/>
                <c:pt idx="0">
                  <c:v>0.95260024307728297</c:v>
                </c:pt>
                <c:pt idx="1">
                  <c:v>3.87917895046575E-3</c:v>
                </c:pt>
                <c:pt idx="2">
                  <c:v>1.1440547585609801E-2</c:v>
                </c:pt>
                <c:pt idx="3">
                  <c:v>3.20800303866417E-2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D-8F71-462E-8349-F07D69736557}"/>
            </c:ext>
          </c:extLst>
        </c:ser>
        <c:ser>
          <c:idx val="15"/>
          <c:order val="15"/>
          <c:tx>
            <c:strRef>
              <c:f>topic_prevalence_by_brand_excel!$A$17</c:f>
              <c:strCache>
                <c:ptCount val="1"/>
                <c:pt idx="0">
                  <c:v>Rolex</c:v>
                </c:pt>
              </c:strCache>
              <c:extLst xmlns:c15="http://schemas.microsoft.com/office/drawing/2012/chart"/>
            </c:strRef>
          </c:tx>
          <c:spPr>
            <a:solidFill>
              <a:srgbClr val="8C4A3D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topic_prevalence_by_brand_excel!$B$17:$E$17</c:f>
              <c:numCache>
                <c:formatCode>0.00000</c:formatCode>
                <c:ptCount val="4"/>
                <c:pt idx="0">
                  <c:v>0.65714616377087198</c:v>
                </c:pt>
                <c:pt idx="1">
                  <c:v>0.24444241990875701</c:v>
                </c:pt>
                <c:pt idx="2">
                  <c:v>3.3510860140150298E-2</c:v>
                </c:pt>
                <c:pt idx="3">
                  <c:v>6.4900556180221197E-2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0-8F71-462E-8349-F07D69736557}"/>
            </c:ext>
          </c:extLst>
        </c:ser>
        <c:ser>
          <c:idx val="17"/>
          <c:order val="17"/>
          <c:tx>
            <c:strRef>
              <c:f>topic_prevalence_by_brand_excel!$A$19</c:f>
              <c:strCache>
                <c:ptCount val="1"/>
                <c:pt idx="0">
                  <c:v>Versace</c:v>
                </c:pt>
              </c:strCache>
              <c:extLst xmlns:c15="http://schemas.microsoft.com/office/drawing/2012/chart"/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topic_prevalence_by_brand_excel!$B$19:$E$19</c:f>
              <c:numCache>
                <c:formatCode>0.00000</c:formatCode>
                <c:ptCount val="4"/>
                <c:pt idx="0">
                  <c:v>0.46178770852536299</c:v>
                </c:pt>
                <c:pt idx="1">
                  <c:v>4.9071499262511699E-3</c:v>
                </c:pt>
                <c:pt idx="2">
                  <c:v>5.1729281552125497E-3</c:v>
                </c:pt>
                <c:pt idx="3">
                  <c:v>0.52813221339317395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1-8F71-462E-8349-F07D697365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topic_prevalence_by_brand_excel!$A$3</c15:sqref>
                        </c15:formulaRef>
                      </c:ext>
                    </c:extLst>
                    <c:strCache>
                      <c:ptCount val="1"/>
                      <c:pt idx="0">
                        <c:v>Hugo Boss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topic_prevalence_by_brand_excel!$B$3:$E$3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5.4042263195992301E-4</c:v>
                      </c:pt>
                      <c:pt idx="1">
                        <c:v>0.99943103614349804</c:v>
                      </c:pt>
                      <c:pt idx="2">
                        <c:v>2.4493968165443501E-6</c:v>
                      </c:pt>
                      <c:pt idx="3">
                        <c:v>2.6091827726155302E-5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8-8F71-462E-8349-F07D69736557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topic_prevalence_by_brand_excel!$A$4</c15:sqref>
                        </c15:formulaRef>
                      </c:ext>
                    </c:extLst>
                    <c:strCache>
                      <c:ptCount val="1"/>
                      <c:pt idx="0">
                        <c:v>Burberry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topic_prevalence_by_brand_excel!$B$4:$E$4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2.9849021875488302E-4</c:v>
                      </c:pt>
                      <c:pt idx="1">
                        <c:v>0.95668631615978095</c:v>
                      </c:pt>
                      <c:pt idx="2">
                        <c:v>6.1733630711979104E-5</c:v>
                      </c:pt>
                      <c:pt idx="3">
                        <c:v>4.29534599907525E-2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F71-462E-8349-F07D6973655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8F71-462E-8349-F07D6973655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F71-462E-8349-F07D69736557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F71-462E-8349-F07D69736557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topic_prevalence_by_brand_excel!$A$10</c15:sqref>
                        </c15:formulaRef>
                      </c:ext>
                    </c:extLst>
                    <c:strCache>
                      <c:ptCount val="1"/>
                      <c:pt idx="0">
                        <c:v>Ferragamo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topic_prevalence_by_brand_excel!$B$10:$E$10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1.17374408245888E-4</c:v>
                      </c:pt>
                      <c:pt idx="1">
                        <c:v>9.74987925857684E-5</c:v>
                      </c:pt>
                      <c:pt idx="2">
                        <c:v>0.99957194826713003</c:v>
                      </c:pt>
                      <c:pt idx="3">
                        <c:v>2.13178532037734E-4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F71-462E-8349-F07D69736557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F71-462E-8349-F07D69736557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F71-462E-8349-F07D69736557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F71-462E-8349-F07D69736557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topic_prevalence_by_brand_excel!$A$15</c15:sqref>
                        </c15:formulaRef>
                      </c:ext>
                    </c:extLst>
                    <c:strCache>
                      <c:ptCount val="1"/>
                      <c:pt idx="0">
                        <c:v>Moncler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topic_prevalence_by_brand_excel!$B$15:$E$15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1.60203341058665E-2</c:v>
                      </c:pt>
                      <c:pt idx="1">
                        <c:v>1.30043056319265E-2</c:v>
                      </c:pt>
                      <c:pt idx="2">
                        <c:v>0.97036995714246199</c:v>
                      </c:pt>
                      <c:pt idx="3">
                        <c:v>6.0540311974452096E-4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F71-462E-8349-F07D69736557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topic_prevalence_by_brand_excel!$A$16</c15:sqref>
                        </c15:formulaRef>
                      </c:ext>
                    </c:extLst>
                    <c:strCache>
                      <c:ptCount val="1"/>
                      <c:pt idx="0">
                        <c:v>Prada</c:v>
                      </c:pt>
                    </c:strCache>
                  </c:strRef>
                </c:tx>
                <c:spPr>
                  <a:solidFill>
                    <a:schemeClr val="accent3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topic_prevalence_by_brand_excel!$B$16:$E$16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7.9491525713607809E-3</c:v>
                      </c:pt>
                      <c:pt idx="1">
                        <c:v>2.1783796540577002E-3</c:v>
                      </c:pt>
                      <c:pt idx="2">
                        <c:v>9.2241006244623194E-3</c:v>
                      </c:pt>
                      <c:pt idx="3">
                        <c:v>0.98064836715011905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8F71-462E-8349-F07D69736557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F71-462E-8349-F07D69736557}"/>
                  </c:ext>
                </c:extLst>
              </c15:ser>
            </c15:filteredBarSeries>
            <c15:filteredBa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topic_prevalence_by_brand_excel!$A$20</c15:sqref>
                        </c15:formulaRef>
                      </c:ext>
                    </c:extLst>
                    <c:strCache>
                      <c:ptCount val="1"/>
                      <c:pt idx="0">
                        <c:v>Ermenegildo Zegna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topic_prevalence_by_brand_excel!$B$20:$E$20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1.17455731644552E-4</c:v>
                      </c:pt>
                      <c:pt idx="1">
                        <c:v>1.51707638346768E-4</c:v>
                      </c:pt>
                      <c:pt idx="2">
                        <c:v>5.33194793644892E-5</c:v>
                      </c:pt>
                      <c:pt idx="3">
                        <c:v>0.99967751715064401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F71-462E-8349-F07D69736557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legendEntry>
      <c:layout>
        <c:manualLayout>
          <c:xMode val="edge"/>
          <c:yMode val="edge"/>
          <c:x val="0.88046190176851546"/>
          <c:y val="0.19960907660452734"/>
          <c:w val="0.10810390057025186"/>
          <c:h val="0.627185592606784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25" r="0.25" t="0.75" header="0.3" footer="0.3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Pattern C </a:t>
            </a:r>
            <a:r>
              <a:rPr lang="en-US" sz="4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(Topic Prevalence by Brand)</a:t>
            </a:r>
            <a:endParaRPr lang="en-US" sz="4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8581557412136075E-2"/>
          <c:y val="0.10604206325037249"/>
          <c:w val="0.80791876609567237"/>
          <c:h val="0.8224843482977325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topic_prevalence_by_brand_excel!$A$3</c:f>
              <c:strCache>
                <c:ptCount val="1"/>
                <c:pt idx="0">
                  <c:v>Hugo Boss</c:v>
                </c:pt>
              </c:strCache>
              <c:extLst xmlns:c15="http://schemas.microsoft.com/office/drawing/2012/chart"/>
            </c:strRef>
          </c:tx>
          <c:spPr>
            <a:solidFill>
              <a:srgbClr val="C9B79C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topic_prevalence_by_brand_excel!$B$3:$E$3</c:f>
              <c:numCache>
                <c:formatCode>0.00000</c:formatCode>
                <c:ptCount val="4"/>
                <c:pt idx="0">
                  <c:v>5.4042263195992301E-4</c:v>
                </c:pt>
                <c:pt idx="1">
                  <c:v>0.99943103614349804</c:v>
                </c:pt>
                <c:pt idx="2">
                  <c:v>2.4493968165443501E-6</c:v>
                </c:pt>
                <c:pt idx="3">
                  <c:v>2.6091827726155302E-5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7737-4195-A3CD-693BAA216CEC}"/>
            </c:ext>
          </c:extLst>
        </c:ser>
        <c:ser>
          <c:idx val="2"/>
          <c:order val="2"/>
          <c:tx>
            <c:strRef>
              <c:f>topic_prevalence_by_brand_excel!$A$4</c:f>
              <c:strCache>
                <c:ptCount val="1"/>
                <c:pt idx="0">
                  <c:v>Burberry</c:v>
                </c:pt>
              </c:strCache>
              <c:extLst xmlns:c15="http://schemas.microsoft.com/office/drawing/2012/chart"/>
            </c:strRef>
          </c:tx>
          <c:spPr>
            <a:solidFill>
              <a:srgbClr val="C06C4B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7A2E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198-4179-8237-2BBE9DD5A18A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topic_prevalence_by_brand_excel!$B$4:$E$4</c:f>
              <c:numCache>
                <c:formatCode>0.00000</c:formatCode>
                <c:ptCount val="4"/>
                <c:pt idx="0">
                  <c:v>2.9849021875488302E-4</c:v>
                </c:pt>
                <c:pt idx="1">
                  <c:v>0.95668631615978095</c:v>
                </c:pt>
                <c:pt idx="2">
                  <c:v>6.1733630711979104E-5</c:v>
                </c:pt>
                <c:pt idx="3">
                  <c:v>4.29534599907525E-2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7-7737-4195-A3CD-693BAA216CEC}"/>
            </c:ext>
          </c:extLst>
        </c:ser>
        <c:ser>
          <c:idx val="8"/>
          <c:order val="8"/>
          <c:tx>
            <c:strRef>
              <c:f>topic_prevalence_by_brand_excel!$A$10</c:f>
              <c:strCache>
                <c:ptCount val="1"/>
                <c:pt idx="0">
                  <c:v>Ferragamo</c:v>
                </c:pt>
              </c:strCache>
              <c:extLst xmlns:c15="http://schemas.microsoft.com/office/drawing/2012/chart"/>
            </c:strRef>
          </c:tx>
          <c:spPr>
            <a:solidFill>
              <a:srgbClr val="C20C08"/>
            </a:solidFill>
            <a:ln>
              <a:solidFill>
                <a:schemeClr val="accent1">
                  <a:alpha val="96000"/>
                </a:schemeClr>
              </a:solidFill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topic_prevalence_by_brand_excel!$B$10:$E$10</c:f>
              <c:numCache>
                <c:formatCode>0.00000</c:formatCode>
                <c:ptCount val="4"/>
                <c:pt idx="0">
                  <c:v>1.17374408245888E-4</c:v>
                </c:pt>
                <c:pt idx="1">
                  <c:v>9.74987925857684E-5</c:v>
                </c:pt>
                <c:pt idx="2">
                  <c:v>0.99957194826713003</c:v>
                </c:pt>
                <c:pt idx="3">
                  <c:v>2.13178532037734E-4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B-7737-4195-A3CD-693BAA216CEC}"/>
            </c:ext>
          </c:extLst>
        </c:ser>
        <c:ser>
          <c:idx val="13"/>
          <c:order val="13"/>
          <c:tx>
            <c:strRef>
              <c:f>topic_prevalence_by_brand_excel!$A$15</c:f>
              <c:strCache>
                <c:ptCount val="1"/>
                <c:pt idx="0">
                  <c:v>Moncler</c:v>
                </c:pt>
              </c:strCache>
              <c:extLst xmlns:c15="http://schemas.microsoft.com/office/drawing/2012/chart"/>
            </c:strRef>
          </c:tx>
          <c:spPr>
            <a:solidFill>
              <a:srgbClr val="D9A44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topic_prevalence_by_brand_excel!$B$15:$E$15</c:f>
              <c:numCache>
                <c:formatCode>0.00000</c:formatCode>
                <c:ptCount val="4"/>
                <c:pt idx="0">
                  <c:v>1.60203341058665E-2</c:v>
                </c:pt>
                <c:pt idx="1">
                  <c:v>1.30043056319265E-2</c:v>
                </c:pt>
                <c:pt idx="2">
                  <c:v>0.97036995714246199</c:v>
                </c:pt>
                <c:pt idx="3">
                  <c:v>6.0540311974452096E-4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F-7737-4195-A3CD-693BAA216CEC}"/>
            </c:ext>
          </c:extLst>
        </c:ser>
        <c:ser>
          <c:idx val="14"/>
          <c:order val="14"/>
          <c:tx>
            <c:strRef>
              <c:f>topic_prevalence_by_brand_excel!$A$16</c:f>
              <c:strCache>
                <c:ptCount val="1"/>
                <c:pt idx="0">
                  <c:v>Prada</c:v>
                </c:pt>
              </c:strCache>
              <c:extLst xmlns:c15="http://schemas.microsoft.com/office/drawing/2012/chart"/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topic_prevalence_by_brand_excel!$B$16:$E$16</c:f>
              <c:numCache>
                <c:formatCode>0.00000</c:formatCode>
                <c:ptCount val="4"/>
                <c:pt idx="0">
                  <c:v>7.9491525713607809E-3</c:v>
                </c:pt>
                <c:pt idx="1">
                  <c:v>2.1783796540577002E-3</c:v>
                </c:pt>
                <c:pt idx="2">
                  <c:v>9.2241006244623194E-3</c:v>
                </c:pt>
                <c:pt idx="3">
                  <c:v>0.98064836715011905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0-7737-4195-A3CD-693BAA216CEC}"/>
            </c:ext>
          </c:extLst>
        </c:ser>
        <c:ser>
          <c:idx val="18"/>
          <c:order val="18"/>
          <c:tx>
            <c:strRef>
              <c:f>topic_prevalence_by_brand_excel!$A$20</c:f>
              <c:strCache>
                <c:ptCount val="1"/>
                <c:pt idx="0">
                  <c:v>Ermenegildo Zegna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topic_prevalence_by_brand_excel!$B$1:$E$1</c:f>
              <c:strCache>
                <c:ptCount val="4"/>
                <c:pt idx="0">
                  <c:v>Heritage, Artigianalità e Valori Umanistici</c:v>
                </c:pt>
                <c:pt idx="1">
                  <c:v>Governance, Organizzazione e Capitale Umano</c:v>
                </c:pt>
                <c:pt idx="2">
                  <c:v>Sostenibilità, Territorio e Responsabilità Sociale</c:v>
                </c:pt>
                <c:pt idx="3">
                  <c:v>Strategia di Crescita e Controllo del Canale</c:v>
                </c:pt>
              </c:strCache>
              <c:extLst xmlns:c15="http://schemas.microsoft.com/office/drawing/2012/chart"/>
            </c:strRef>
          </c:cat>
          <c:val>
            <c:numRef>
              <c:f>topic_prevalence_by_brand_excel!$B$20:$E$20</c:f>
              <c:numCache>
                <c:formatCode>0.00000</c:formatCode>
                <c:ptCount val="4"/>
                <c:pt idx="0">
                  <c:v>1.17455731644552E-4</c:v>
                </c:pt>
                <c:pt idx="1">
                  <c:v>1.51707638346768E-4</c:v>
                </c:pt>
                <c:pt idx="2">
                  <c:v>5.33194793644892E-5</c:v>
                </c:pt>
                <c:pt idx="3">
                  <c:v>0.99967751715064401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2-7737-4195-A3CD-693BAA216C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66439119"/>
        <c:axId val="156643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topic_prevalence_by_brand_excel!$A$2</c15:sqref>
                        </c15:formulaRef>
                      </c:ext>
                    </c:extLst>
                    <c:strCache>
                      <c:ptCount val="1"/>
                      <c:pt idx="0">
                        <c:v>Balenciaga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topic_prevalence_by_brand_excel!$B$2:$E$2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0.825168870062853</c:v>
                      </c:pt>
                      <c:pt idx="1">
                        <c:v>4.1026017697480599E-2</c:v>
                      </c:pt>
                      <c:pt idx="2">
                        <c:v>3.2211279221708598E-2</c:v>
                      </c:pt>
                      <c:pt idx="3">
                        <c:v>0.101593833017958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737-4195-A3CD-693BAA216CE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topic_prevalence_by_brand_excel!$A$5</c15:sqref>
                        </c15:formulaRef>
                      </c:ext>
                    </c:extLst>
                    <c:strCache>
                      <c:ptCount val="1"/>
                      <c:pt idx="0">
                        <c:v>Bvlgari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topic_prevalence_by_brand_excel!$B$5:$E$5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0.98959720709247601</c:v>
                      </c:pt>
                      <c:pt idx="1">
                        <c:v>8.2723151075273405E-4</c:v>
                      </c:pt>
                      <c:pt idx="2">
                        <c:v>4.4453506863175304E-3</c:v>
                      </c:pt>
                      <c:pt idx="3">
                        <c:v>5.1302107104533E-3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737-4195-A3CD-693BAA216CE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topic_prevalence_by_brand_excel!$A$6</c15:sqref>
                        </c15:formulaRef>
                      </c:ext>
                    </c:extLst>
                    <c:strCache>
                      <c:ptCount val="1"/>
                      <c:pt idx="0">
                        <c:v>Cartier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topic_prevalence_by_brand_excel!$B$6:$E$6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0.98440208880517399</c:v>
                      </c:pt>
                      <c:pt idx="1">
                        <c:v>1.6220436972278201E-3</c:v>
                      </c:pt>
                      <c:pt idx="2">
                        <c:v>7.6963481129231999E-3</c:v>
                      </c:pt>
                      <c:pt idx="3">
                        <c:v>6.2795193846755804E-3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737-4195-A3CD-693BAA216CE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topic_prevalence_by_brand_excel!$A$7</c15:sqref>
                        </c15:formulaRef>
                      </c:ext>
                    </c:extLst>
                    <c:strCache>
                      <c:ptCount val="1"/>
                      <c:pt idx="0">
                        <c:v>Chanel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topic_prevalence_by_brand_excel!$B$7:$E$7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0.61676500471229101</c:v>
                      </c:pt>
                      <c:pt idx="1">
                        <c:v>0.32542474057981602</c:v>
                      </c:pt>
                      <c:pt idx="2">
                        <c:v>3.03130778684441E-3</c:v>
                      </c:pt>
                      <c:pt idx="3">
                        <c:v>5.47789469210479E-2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737-4195-A3CD-693BAA216CEC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topic_prevalence_by_brand_excel!$A$8</c15:sqref>
                        </c15:formulaRef>
                      </c:ext>
                    </c:extLst>
                    <c:strCache>
                      <c:ptCount val="1"/>
                      <c:pt idx="0">
                        <c:v>Brunello Cucinelli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topic_prevalence_by_brand_excel!$B$8:$E$8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0.99872340897821299</c:v>
                      </c:pt>
                      <c:pt idx="1">
                        <c:v>4.2173062410758701E-5</c:v>
                      </c:pt>
                      <c:pt idx="2">
                        <c:v>1.0910395224319801E-3</c:v>
                      </c:pt>
                      <c:pt idx="3">
                        <c:v>1.4337843694442701E-4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737-4195-A3CD-693BAA216CEC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topic_prevalence_by_brand_excel!$A$9</c15:sqref>
                        </c15:formulaRef>
                      </c:ext>
                    </c:extLst>
                    <c:strCache>
                      <c:ptCount val="1"/>
                      <c:pt idx="0">
                        <c:v>Dolce &amp; Gabbana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topic_prevalence_by_brand_excel!$B$9:$E$9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0.83586755313555405</c:v>
                      </c:pt>
                      <c:pt idx="1">
                        <c:v>1.26981784417946E-2</c:v>
                      </c:pt>
                      <c:pt idx="2">
                        <c:v>0.130862878292893</c:v>
                      </c:pt>
                      <c:pt idx="3">
                        <c:v>2.0571390129758501E-2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737-4195-A3CD-693BAA216CEC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topic_prevalence_by_brand_excel!$A$11</c15:sqref>
                        </c15:formulaRef>
                      </c:ext>
                    </c:extLst>
                    <c:strCache>
                      <c:ptCount val="1"/>
                      <c:pt idx="0">
                        <c:v>Goyard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topic_prevalence_by_brand_excel!$B$11:$E$11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0.98427046477906899</c:v>
                      </c:pt>
                      <c:pt idx="1">
                        <c:v>2.6147100947852202E-3</c:v>
                      </c:pt>
                      <c:pt idx="2">
                        <c:v>4.3118865089063502E-3</c:v>
                      </c:pt>
                      <c:pt idx="3">
                        <c:v>8.8029386172395908E-3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737-4195-A3CD-693BAA216CEC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topic_prevalence_by_brand_excel!$A$12</c15:sqref>
                        </c15:formulaRef>
                      </c:ext>
                    </c:extLst>
                    <c:strCache>
                      <c:ptCount val="1"/>
                      <c:pt idx="0">
                        <c:v>Gucci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topic_prevalence_by_brand_excel!$B$12:$E$12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0.95260024307728297</c:v>
                      </c:pt>
                      <c:pt idx="1">
                        <c:v>3.87917895046575E-3</c:v>
                      </c:pt>
                      <c:pt idx="2">
                        <c:v>1.1440547585609801E-2</c:v>
                      </c:pt>
                      <c:pt idx="3">
                        <c:v>3.20800303866417E-2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737-4195-A3CD-693BAA216CEC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topic_prevalence_by_brand_excel!$A$13</c15:sqref>
                        </c15:formulaRef>
                      </c:ext>
                    </c:extLst>
                    <c:strCache>
                      <c:ptCount val="1"/>
                      <c:pt idx="0">
                        <c:v>Hermès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topic_prevalence_by_brand_excel!$B$13:$E$13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0.99048729571860405</c:v>
                      </c:pt>
                      <c:pt idx="1">
                        <c:v>1.78378335522526E-3</c:v>
                      </c:pt>
                      <c:pt idx="2">
                        <c:v>2.9498748561791201E-3</c:v>
                      </c:pt>
                      <c:pt idx="3">
                        <c:v>4.7790460699916803E-3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737-4195-A3CD-693BAA216CEC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topic_prevalence_by_brand_excel!$A$14</c15:sqref>
                        </c15:formulaRef>
                      </c:ext>
                    </c:extLst>
                    <c:strCache>
                      <c:ptCount val="1"/>
                      <c:pt idx="0">
                        <c:v>Louis Vuitton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topic_prevalence_by_brand_excel!$B$14:$E$14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0.99397471354087197</c:v>
                      </c:pt>
                      <c:pt idx="1">
                        <c:v>7.7699949529831105E-4</c:v>
                      </c:pt>
                      <c:pt idx="2">
                        <c:v>2.8756006063857999E-3</c:v>
                      </c:pt>
                      <c:pt idx="3">
                        <c:v>2.3726863574434001E-3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737-4195-A3CD-693BAA216CEC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topic_prevalence_by_brand_excel!$A$17</c15:sqref>
                        </c15:formulaRef>
                      </c:ext>
                    </c:extLst>
                    <c:strCache>
                      <c:ptCount val="1"/>
                      <c:pt idx="0">
                        <c:v>Rolex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topic_prevalence_by_brand_excel!$B$17:$E$17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0.65714616377087198</c:v>
                      </c:pt>
                      <c:pt idx="1">
                        <c:v>0.24444241990875701</c:v>
                      </c:pt>
                      <c:pt idx="2">
                        <c:v>3.3510860140150298E-2</c:v>
                      </c:pt>
                      <c:pt idx="3">
                        <c:v>6.4900556180221197E-2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737-4195-A3CD-693BAA216CEC}"/>
                  </c:ext>
                </c:extLst>
              </c15:ser>
            </c15:filteredBarSeries>
            <c15:filteredBa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topic_prevalence_by_brand_excel!$A$18</c15:sqref>
                        </c15:formulaRef>
                      </c:ext>
                    </c:extLst>
                    <c:strCache>
                      <c:ptCount val="1"/>
                      <c:pt idx="0">
                        <c:v>Van Cleef &amp; Arpels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topic_prevalence_by_brand_excel!$B$18:$E$18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0.98933569824020695</c:v>
                      </c:pt>
                      <c:pt idx="1">
                        <c:v>2.4907474404759402E-3</c:v>
                      </c:pt>
                      <c:pt idx="2">
                        <c:v>4.6961482326838104E-3</c:v>
                      </c:pt>
                      <c:pt idx="3">
                        <c:v>3.4774060866333998E-3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7737-4195-A3CD-693BAA216CEC}"/>
                  </c:ext>
                </c:extLst>
              </c15:ser>
            </c15:filteredBarSeries>
            <c15:filteredBa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topic_prevalence_by_brand_excel!$A$19</c15:sqref>
                        </c15:formulaRef>
                      </c:ext>
                    </c:extLst>
                    <c:strCache>
                      <c:ptCount val="1"/>
                      <c:pt idx="0">
                        <c:v>Versace</c:v>
                      </c:pt>
                    </c:strCache>
                  </c:strRef>
                </c:tx>
                <c:spPr>
                  <a:solidFill>
                    <a:schemeClr val="accent6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topic_prevalence_by_brand_excel!$B$1:$E$1</c15:sqref>
                        </c15:formulaRef>
                      </c:ext>
                    </c:extLst>
                    <c:strCache>
                      <c:ptCount val="4"/>
                      <c:pt idx="0">
                        <c:v>Heritage, Artigianalità e Valori Umanistici</c:v>
                      </c:pt>
                      <c:pt idx="1">
                        <c:v>Governance, Organizzazione e Capitale Umano</c:v>
                      </c:pt>
                      <c:pt idx="2">
                        <c:v>Sostenibilità, Territorio e Responsabilità Sociale</c:v>
                      </c:pt>
                      <c:pt idx="3">
                        <c:v>Strategia di Crescita e Controllo del Canale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topic_prevalence_by_brand_excel!$B$19:$E$19</c15:sqref>
                        </c15:formulaRef>
                      </c:ext>
                    </c:extLst>
                    <c:numCache>
                      <c:formatCode>0.00000</c:formatCode>
                      <c:ptCount val="4"/>
                      <c:pt idx="0">
                        <c:v>0.46178770852536299</c:v>
                      </c:pt>
                      <c:pt idx="1">
                        <c:v>4.9071499262511699E-3</c:v>
                      </c:pt>
                      <c:pt idx="2">
                        <c:v>5.1729281552125497E-3</c:v>
                      </c:pt>
                      <c:pt idx="3">
                        <c:v>0.52813221339317395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737-4195-A3CD-693BAA216CEC}"/>
                  </c:ext>
                </c:extLst>
              </c15:ser>
            </c15:filteredBarSeries>
          </c:ext>
        </c:extLst>
      </c:barChart>
      <c:catAx>
        <c:axId val="156643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7679"/>
        <c:crosses val="autoZero"/>
        <c:auto val="1"/>
        <c:lblAlgn val="ctr"/>
        <c:lblOffset val="100"/>
        <c:noMultiLvlLbl val="0"/>
      </c:catAx>
      <c:valAx>
        <c:axId val="1566437679"/>
        <c:scaling>
          <c:orientation val="minMax"/>
          <c:max val="1.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6643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419135948247183"/>
          <c:y val="0.1597837399849158"/>
          <c:w val="0.13331829784592023"/>
          <c:h val="0.674036143663528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25" r="0.25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174434</xdr:colOff>
      <xdr:row>24</xdr:row>
      <xdr:rowOff>1</xdr:rowOff>
    </xdr:from>
    <xdr:to>
      <xdr:col>8</xdr:col>
      <xdr:colOff>312144</xdr:colOff>
      <xdr:row>52</xdr:row>
      <xdr:rowOff>119350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1BBA6D3-3BD6-8668-65D4-20C87E78DC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1389831</xdr:colOff>
      <xdr:row>95</xdr:row>
      <xdr:rowOff>25904</xdr:rowOff>
    </xdr:from>
    <xdr:to>
      <xdr:col>8</xdr:col>
      <xdr:colOff>2480273</xdr:colOff>
      <xdr:row>131</xdr:row>
      <xdr:rowOff>63664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55FA98E-E214-4FEF-B91A-0044D0582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637954</xdr:colOff>
      <xdr:row>135</xdr:row>
      <xdr:rowOff>141769</xdr:rowOff>
    </xdr:from>
    <xdr:to>
      <xdr:col>3</xdr:col>
      <xdr:colOff>860071</xdr:colOff>
      <xdr:row>172</xdr:row>
      <xdr:rowOff>10195</xdr:rowOff>
    </xdr:to>
    <xdr:graphicFrame macro="">
      <xdr:nvGraphicFramePr>
        <xdr:cNvPr id="26" name="Grafico 25">
          <a:extLst>
            <a:ext uri="{FF2B5EF4-FFF2-40B4-BE49-F238E27FC236}">
              <a16:creationId xmlns:a16="http://schemas.microsoft.com/office/drawing/2014/main" id="{13943DCA-232B-4086-9BF0-FE71F4AB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2906232</xdr:colOff>
      <xdr:row>136</xdr:row>
      <xdr:rowOff>17721</xdr:rowOff>
    </xdr:from>
    <xdr:to>
      <xdr:col>8</xdr:col>
      <xdr:colOff>9206628</xdr:colOff>
      <xdr:row>172</xdr:row>
      <xdr:rowOff>63357</xdr:rowOff>
    </xdr:to>
    <xdr:graphicFrame macro="">
      <xdr:nvGraphicFramePr>
        <xdr:cNvPr id="27" name="Grafico 26">
          <a:extLst>
            <a:ext uri="{FF2B5EF4-FFF2-40B4-BE49-F238E27FC236}">
              <a16:creationId xmlns:a16="http://schemas.microsoft.com/office/drawing/2014/main" id="{E86ABD9C-9BCF-45B2-B1A1-C6AF5B26F2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673394</xdr:colOff>
      <xdr:row>55</xdr:row>
      <xdr:rowOff>141769</xdr:rowOff>
    </xdr:from>
    <xdr:to>
      <xdr:col>3</xdr:col>
      <xdr:colOff>895511</xdr:colOff>
      <xdr:row>91</xdr:row>
      <xdr:rowOff>17721</xdr:rowOff>
    </xdr:to>
    <xdr:graphicFrame macro="">
      <xdr:nvGraphicFramePr>
        <xdr:cNvPr id="28" name="Grafico 27">
          <a:extLst>
            <a:ext uri="{FF2B5EF4-FFF2-40B4-BE49-F238E27FC236}">
              <a16:creationId xmlns:a16="http://schemas.microsoft.com/office/drawing/2014/main" id="{93F117B4-0137-451B-826B-AA8404A7E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56</xdr:row>
      <xdr:rowOff>0</xdr:rowOff>
    </xdr:from>
    <xdr:to>
      <xdr:col>8</xdr:col>
      <xdr:colOff>2667605</xdr:colOff>
      <xdr:row>91</xdr:row>
      <xdr:rowOff>53161</xdr:rowOff>
    </xdr:to>
    <xdr:graphicFrame macro="">
      <xdr:nvGraphicFramePr>
        <xdr:cNvPr id="29" name="Grafico 28">
          <a:extLst>
            <a:ext uri="{FF2B5EF4-FFF2-40B4-BE49-F238E27FC236}">
              <a16:creationId xmlns:a16="http://schemas.microsoft.com/office/drawing/2014/main" id="{B26FFCD5-A0CF-4D3A-839C-8C9955B17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666175</xdr:colOff>
      <xdr:row>95</xdr:row>
      <xdr:rowOff>103042</xdr:rowOff>
    </xdr:from>
    <xdr:to>
      <xdr:col>3</xdr:col>
      <xdr:colOff>888292</xdr:colOff>
      <xdr:row>130</xdr:row>
      <xdr:rowOff>148328</xdr:rowOff>
    </xdr:to>
    <xdr:graphicFrame macro="">
      <xdr:nvGraphicFramePr>
        <xdr:cNvPr id="30" name="Grafico 29">
          <a:extLst>
            <a:ext uri="{FF2B5EF4-FFF2-40B4-BE49-F238E27FC236}">
              <a16:creationId xmlns:a16="http://schemas.microsoft.com/office/drawing/2014/main" id="{24DE1029-3680-4CAA-B821-5AA734C3C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3313815</xdr:colOff>
      <xdr:row>56</xdr:row>
      <xdr:rowOff>17721</xdr:rowOff>
    </xdr:from>
    <xdr:to>
      <xdr:col>8</xdr:col>
      <xdr:colOff>9614211</xdr:colOff>
      <xdr:row>91</xdr:row>
      <xdr:rowOff>70882</xdr:rowOff>
    </xdr:to>
    <xdr:graphicFrame macro="">
      <xdr:nvGraphicFramePr>
        <xdr:cNvPr id="31" name="Grafico 30">
          <a:extLst>
            <a:ext uri="{FF2B5EF4-FFF2-40B4-BE49-F238E27FC236}">
              <a16:creationId xmlns:a16="http://schemas.microsoft.com/office/drawing/2014/main" id="{1F09ED7C-D7A6-41A2-A306-755D676D0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10016113</xdr:colOff>
      <xdr:row>95</xdr:row>
      <xdr:rowOff>8980</xdr:rowOff>
    </xdr:from>
    <xdr:to>
      <xdr:col>18</xdr:col>
      <xdr:colOff>487691</xdr:colOff>
      <xdr:row>130</xdr:row>
      <xdr:rowOff>62141</xdr:rowOff>
    </xdr:to>
    <xdr:graphicFrame macro="">
      <xdr:nvGraphicFramePr>
        <xdr:cNvPr id="32" name="Grafico 31">
          <a:extLst>
            <a:ext uri="{FF2B5EF4-FFF2-40B4-BE49-F238E27FC236}">
              <a16:creationId xmlns:a16="http://schemas.microsoft.com/office/drawing/2014/main" id="{CEDFD8BB-0482-4F0B-8B32-1028CE3D7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9736667</xdr:colOff>
      <xdr:row>136</xdr:row>
      <xdr:rowOff>0</xdr:rowOff>
    </xdr:from>
    <xdr:to>
      <xdr:col>18</xdr:col>
      <xdr:colOff>416389</xdr:colOff>
      <xdr:row>171</xdr:row>
      <xdr:rowOff>53162</xdr:rowOff>
    </xdr:to>
    <xdr:graphicFrame macro="">
      <xdr:nvGraphicFramePr>
        <xdr:cNvPr id="33" name="Grafico 32">
          <a:extLst>
            <a:ext uri="{FF2B5EF4-FFF2-40B4-BE49-F238E27FC236}">
              <a16:creationId xmlns:a16="http://schemas.microsoft.com/office/drawing/2014/main" id="{50111354-A683-4BF0-8356-80ED44C38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10047111</xdr:colOff>
      <xdr:row>56</xdr:row>
      <xdr:rowOff>0</xdr:rowOff>
    </xdr:from>
    <xdr:to>
      <xdr:col>19</xdr:col>
      <xdr:colOff>105945</xdr:colOff>
      <xdr:row>91</xdr:row>
      <xdr:rowOff>53161</xdr:rowOff>
    </xdr:to>
    <xdr:graphicFrame macro="">
      <xdr:nvGraphicFramePr>
        <xdr:cNvPr id="34" name="Grafico 33">
          <a:extLst>
            <a:ext uri="{FF2B5EF4-FFF2-40B4-BE49-F238E27FC236}">
              <a16:creationId xmlns:a16="http://schemas.microsoft.com/office/drawing/2014/main" id="{F50909FE-0246-429C-8E22-7A2E6BEB36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528525</xdr:colOff>
      <xdr:row>95</xdr:row>
      <xdr:rowOff>84664</xdr:rowOff>
    </xdr:from>
    <xdr:to>
      <xdr:col>41</xdr:col>
      <xdr:colOff>181631</xdr:colOff>
      <xdr:row>130</xdr:row>
      <xdr:rowOff>137825</xdr:rowOff>
    </xdr:to>
    <xdr:graphicFrame macro="">
      <xdr:nvGraphicFramePr>
        <xdr:cNvPr id="35" name="Grafico 34">
          <a:extLst>
            <a:ext uri="{FF2B5EF4-FFF2-40B4-BE49-F238E27FC236}">
              <a16:creationId xmlns:a16="http://schemas.microsoft.com/office/drawing/2014/main" id="{58E39962-46FD-4822-B44E-E7B4D7814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479778</xdr:colOff>
      <xdr:row>55</xdr:row>
      <xdr:rowOff>112888</xdr:rowOff>
    </xdr:from>
    <xdr:to>
      <xdr:col>30</xdr:col>
      <xdr:colOff>134167</xdr:colOff>
      <xdr:row>90</xdr:row>
      <xdr:rowOff>166050</xdr:rowOff>
    </xdr:to>
    <xdr:graphicFrame macro="">
      <xdr:nvGraphicFramePr>
        <xdr:cNvPr id="36" name="Grafico 35">
          <a:extLst>
            <a:ext uri="{FF2B5EF4-FFF2-40B4-BE49-F238E27FC236}">
              <a16:creationId xmlns:a16="http://schemas.microsoft.com/office/drawing/2014/main" id="{859125BE-B173-4FF0-97EC-CEAD60D49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536223</xdr:colOff>
      <xdr:row>55</xdr:row>
      <xdr:rowOff>141111</xdr:rowOff>
    </xdr:from>
    <xdr:to>
      <xdr:col>41</xdr:col>
      <xdr:colOff>190612</xdr:colOff>
      <xdr:row>91</xdr:row>
      <xdr:rowOff>24939</xdr:rowOff>
    </xdr:to>
    <xdr:graphicFrame macro="">
      <xdr:nvGraphicFramePr>
        <xdr:cNvPr id="37" name="Grafico 36">
          <a:extLst>
            <a:ext uri="{FF2B5EF4-FFF2-40B4-BE49-F238E27FC236}">
              <a16:creationId xmlns:a16="http://schemas.microsoft.com/office/drawing/2014/main" id="{CA0FDA58-F3FE-4054-A332-0D4603D254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197556</xdr:colOff>
      <xdr:row>136</xdr:row>
      <xdr:rowOff>28222</xdr:rowOff>
    </xdr:from>
    <xdr:to>
      <xdr:col>29</xdr:col>
      <xdr:colOff>472834</xdr:colOff>
      <xdr:row>171</xdr:row>
      <xdr:rowOff>81384</xdr:rowOff>
    </xdr:to>
    <xdr:graphicFrame macro="">
      <xdr:nvGraphicFramePr>
        <xdr:cNvPr id="38" name="Grafico 37">
          <a:extLst>
            <a:ext uri="{FF2B5EF4-FFF2-40B4-BE49-F238E27FC236}">
              <a16:creationId xmlns:a16="http://schemas.microsoft.com/office/drawing/2014/main" id="{72C59BB3-54A0-4732-BF46-328D57ECA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30</xdr:col>
      <xdr:colOff>310445</xdr:colOff>
      <xdr:row>136</xdr:row>
      <xdr:rowOff>28222</xdr:rowOff>
    </xdr:from>
    <xdr:to>
      <xdr:col>40</xdr:col>
      <xdr:colOff>585723</xdr:colOff>
      <xdr:row>171</xdr:row>
      <xdr:rowOff>81384</xdr:rowOff>
    </xdr:to>
    <xdr:graphicFrame macro="">
      <xdr:nvGraphicFramePr>
        <xdr:cNvPr id="39" name="Grafico 38">
          <a:extLst>
            <a:ext uri="{FF2B5EF4-FFF2-40B4-BE49-F238E27FC236}">
              <a16:creationId xmlns:a16="http://schemas.microsoft.com/office/drawing/2014/main" id="{E102DD1E-0862-4813-9B81-F339BAE63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2932546</xdr:colOff>
      <xdr:row>95</xdr:row>
      <xdr:rowOff>153939</xdr:rowOff>
    </xdr:from>
    <xdr:to>
      <xdr:col>8</xdr:col>
      <xdr:colOff>9444935</xdr:colOff>
      <xdr:row>131</xdr:row>
      <xdr:rowOff>33918</xdr:rowOff>
    </xdr:to>
    <xdr:graphicFrame macro="">
      <xdr:nvGraphicFramePr>
        <xdr:cNvPr id="40" name="Grafico 39">
          <a:extLst>
            <a:ext uri="{FF2B5EF4-FFF2-40B4-BE49-F238E27FC236}">
              <a16:creationId xmlns:a16="http://schemas.microsoft.com/office/drawing/2014/main" id="{CE7E46B8-6D40-4AE0-A6F0-FE896B5EB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41</xdr:col>
      <xdr:colOff>592667</xdr:colOff>
      <xdr:row>56</xdr:row>
      <xdr:rowOff>28222</xdr:rowOff>
    </xdr:from>
    <xdr:to>
      <xdr:col>52</xdr:col>
      <xdr:colOff>247056</xdr:colOff>
      <xdr:row>91</xdr:row>
      <xdr:rowOff>81383</xdr:rowOff>
    </xdr:to>
    <xdr:graphicFrame macro="">
      <xdr:nvGraphicFramePr>
        <xdr:cNvPr id="41" name="Grafico 40">
          <a:extLst>
            <a:ext uri="{FF2B5EF4-FFF2-40B4-BE49-F238E27FC236}">
              <a16:creationId xmlns:a16="http://schemas.microsoft.com/office/drawing/2014/main" id="{EA9D568C-C2D2-400C-A39C-31436FA83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19</xdr:col>
      <xdr:colOff>375870</xdr:colOff>
      <xdr:row>95</xdr:row>
      <xdr:rowOff>91082</xdr:rowOff>
    </xdr:from>
    <xdr:to>
      <xdr:col>30</xdr:col>
      <xdr:colOff>30259</xdr:colOff>
      <xdr:row>130</xdr:row>
      <xdr:rowOff>144243</xdr:rowOff>
    </xdr:to>
    <xdr:graphicFrame macro="">
      <xdr:nvGraphicFramePr>
        <xdr:cNvPr id="42" name="Grafico 41">
          <a:extLst>
            <a:ext uri="{FF2B5EF4-FFF2-40B4-BE49-F238E27FC236}">
              <a16:creationId xmlns:a16="http://schemas.microsoft.com/office/drawing/2014/main" id="{317882CB-CA63-4E64-A7DD-001627A4A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</xdr:col>
      <xdr:colOff>1213555</xdr:colOff>
      <xdr:row>136</xdr:row>
      <xdr:rowOff>-1</xdr:rowOff>
    </xdr:from>
    <xdr:to>
      <xdr:col>8</xdr:col>
      <xdr:colOff>2476611</xdr:colOff>
      <xdr:row>171</xdr:row>
      <xdr:rowOff>53161</xdr:rowOff>
    </xdr:to>
    <xdr:graphicFrame macro="">
      <xdr:nvGraphicFramePr>
        <xdr:cNvPr id="43" name="Grafico 42">
          <a:extLst>
            <a:ext uri="{FF2B5EF4-FFF2-40B4-BE49-F238E27FC236}">
              <a16:creationId xmlns:a16="http://schemas.microsoft.com/office/drawing/2014/main" id="{3CD7ADE8-5DAF-4844-B5D5-303B1DF79F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579783</xdr:colOff>
      <xdr:row>1</xdr:row>
      <xdr:rowOff>99391</xdr:rowOff>
    </xdr:from>
    <xdr:to>
      <xdr:col>27</xdr:col>
      <xdr:colOff>430695</xdr:colOff>
      <xdr:row>52</xdr:row>
      <xdr:rowOff>16565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4696420-C904-4A25-9F14-14224C91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27</xdr:col>
      <xdr:colOff>463825</xdr:colOff>
      <xdr:row>105</xdr:row>
      <xdr:rowOff>99392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5D467CC-ABD1-4B81-A005-25A50E6A8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109</xdr:row>
      <xdr:rowOff>76200</xdr:rowOff>
    </xdr:from>
    <xdr:to>
      <xdr:col>28</xdr:col>
      <xdr:colOff>38100</xdr:colOff>
      <xdr:row>163</xdr:row>
      <xdr:rowOff>62204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E54DE603-E113-4289-8D44-902E208BE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700F-2BDB-407F-AACC-8EC5C51D92D1}">
  <sheetPr>
    <pageSetUpPr fitToPage="1"/>
  </sheetPr>
  <dimension ref="A1:S32"/>
  <sheetViews>
    <sheetView tabSelected="1" zoomScale="90" zoomScaleNormal="68" workbookViewId="0">
      <selection activeCell="G20" sqref="A1:G20"/>
    </sheetView>
  </sheetViews>
  <sheetFormatPr defaultRowHeight="14.4" x14ac:dyDescent="0.3"/>
  <cols>
    <col min="1" max="1" width="22" style="21" customWidth="1"/>
    <col min="2" max="2" width="24.33203125" customWidth="1"/>
    <col min="3" max="3" width="22.88671875" bestFit="1" customWidth="1"/>
    <col min="4" max="4" width="23.109375" bestFit="1" customWidth="1"/>
    <col min="5" max="5" width="22.88671875" bestFit="1" customWidth="1"/>
    <col min="6" max="6" width="8" customWidth="1"/>
    <col min="7" max="7" width="13.21875" customWidth="1"/>
    <col min="9" max="9" width="149" bestFit="1" customWidth="1"/>
  </cols>
  <sheetData>
    <row r="1" spans="1:19" ht="43.8" thickBot="1" x14ac:dyDescent="0.4">
      <c r="A1" s="8" t="s">
        <v>20</v>
      </c>
      <c r="B1" s="9" t="s">
        <v>25</v>
      </c>
      <c r="C1" s="9" t="s">
        <v>26</v>
      </c>
      <c r="D1" s="9" t="s">
        <v>27</v>
      </c>
      <c r="E1" s="9" t="s">
        <v>28</v>
      </c>
      <c r="F1" s="10" t="s">
        <v>0</v>
      </c>
      <c r="G1" s="11" t="s">
        <v>29</v>
      </c>
      <c r="I1" s="2" t="s">
        <v>23</v>
      </c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thickTop="1" x14ac:dyDescent="0.3">
      <c r="A2" s="16" t="s">
        <v>1</v>
      </c>
      <c r="B2" s="22">
        <v>0.825168870062853</v>
      </c>
      <c r="C2" s="22">
        <v>4.1026017697480599E-2</v>
      </c>
      <c r="D2" s="22">
        <v>3.2211279221708598E-2</v>
      </c>
      <c r="E2" s="22">
        <v>0.101593833017958</v>
      </c>
      <c r="F2" s="12">
        <f>SUM(B2:E2)</f>
        <v>1.0000000000000002</v>
      </c>
      <c r="G2" s="13" t="s">
        <v>32</v>
      </c>
    </row>
    <row r="3" spans="1:19" x14ac:dyDescent="0.3">
      <c r="A3" s="16" t="s">
        <v>2</v>
      </c>
      <c r="B3" s="22">
        <v>5.4042263195992301E-4</v>
      </c>
      <c r="C3" s="22">
        <v>0.99943103614349804</v>
      </c>
      <c r="D3" s="22">
        <v>2.4493968165443501E-6</v>
      </c>
      <c r="E3" s="22">
        <v>2.6091827726155302E-5</v>
      </c>
      <c r="F3" s="12">
        <f t="shared" ref="F3:F20" si="0">SUM(B3:E3)</f>
        <v>1.0000000000000007</v>
      </c>
      <c r="G3" s="13" t="s">
        <v>31</v>
      </c>
      <c r="I3" s="7" t="s">
        <v>24</v>
      </c>
    </row>
    <row r="4" spans="1:19" x14ac:dyDescent="0.3">
      <c r="A4" s="16" t="s">
        <v>3</v>
      </c>
      <c r="B4" s="22">
        <v>2.9849021875488302E-4</v>
      </c>
      <c r="C4" s="22">
        <v>0.95668631615978095</v>
      </c>
      <c r="D4" s="22">
        <v>6.1733630711979104E-5</v>
      </c>
      <c r="E4" s="22">
        <v>4.29534599907525E-2</v>
      </c>
      <c r="F4" s="12">
        <f t="shared" si="0"/>
        <v>1.0000000000000002</v>
      </c>
      <c r="G4" s="13" t="s">
        <v>31</v>
      </c>
    </row>
    <row r="5" spans="1:19" x14ac:dyDescent="0.3">
      <c r="A5" s="16" t="s">
        <v>4</v>
      </c>
      <c r="B5" s="22">
        <v>0.98959720709247601</v>
      </c>
      <c r="C5" s="22">
        <v>8.2723151075273405E-4</v>
      </c>
      <c r="D5" s="22">
        <v>4.4453506863175304E-3</v>
      </c>
      <c r="E5" s="22">
        <v>5.1302107104533E-3</v>
      </c>
      <c r="F5" s="12">
        <f t="shared" si="0"/>
        <v>0.99999999999999956</v>
      </c>
      <c r="G5" s="13" t="s">
        <v>30</v>
      </c>
    </row>
    <row r="6" spans="1:19" x14ac:dyDescent="0.3">
      <c r="A6" s="16" t="s">
        <v>5</v>
      </c>
      <c r="B6" s="22">
        <v>0.98440208880517399</v>
      </c>
      <c r="C6" s="22">
        <v>1.6220436972278201E-3</v>
      </c>
      <c r="D6" s="22">
        <v>7.6963481129231999E-3</v>
      </c>
      <c r="E6" s="22">
        <v>6.2795193846755804E-3</v>
      </c>
      <c r="F6" s="12">
        <f t="shared" si="0"/>
        <v>1.0000000000000007</v>
      </c>
      <c r="G6" s="13" t="s">
        <v>30</v>
      </c>
    </row>
    <row r="7" spans="1:19" x14ac:dyDescent="0.3">
      <c r="A7" s="16" t="s">
        <v>6</v>
      </c>
      <c r="B7" s="22">
        <v>0.61676500471229101</v>
      </c>
      <c r="C7" s="22">
        <v>0.32542474057981602</v>
      </c>
      <c r="D7" s="22">
        <v>3.03130778684441E-3</v>
      </c>
      <c r="E7" s="22">
        <v>5.47789469210479E-2</v>
      </c>
      <c r="F7" s="12">
        <f t="shared" si="0"/>
        <v>0.99999999999999944</v>
      </c>
      <c r="G7" s="13" t="s">
        <v>32</v>
      </c>
    </row>
    <row r="8" spans="1:19" x14ac:dyDescent="0.3">
      <c r="A8" s="16" t="s">
        <v>7</v>
      </c>
      <c r="B8" s="22">
        <v>0.99872340897821299</v>
      </c>
      <c r="C8" s="22">
        <v>4.2173062410758701E-5</v>
      </c>
      <c r="D8" s="22">
        <v>1.0910395224319801E-3</v>
      </c>
      <c r="E8" s="22">
        <v>1.4337843694442701E-4</v>
      </c>
      <c r="F8" s="12">
        <f t="shared" si="0"/>
        <v>1</v>
      </c>
      <c r="G8" s="13" t="s">
        <v>30</v>
      </c>
    </row>
    <row r="9" spans="1:19" x14ac:dyDescent="0.3">
      <c r="A9" s="16" t="s">
        <v>8</v>
      </c>
      <c r="B9" s="22">
        <v>0.83586755313555405</v>
      </c>
      <c r="C9" s="22">
        <v>1.26981784417946E-2</v>
      </c>
      <c r="D9" s="22">
        <v>0.130862878292893</v>
      </c>
      <c r="E9" s="22">
        <v>2.0571390129758501E-2</v>
      </c>
      <c r="F9" s="12">
        <f t="shared" si="0"/>
        <v>1</v>
      </c>
      <c r="G9" s="13" t="s">
        <v>32</v>
      </c>
    </row>
    <row r="10" spans="1:19" x14ac:dyDescent="0.3">
      <c r="A10" s="16" t="s">
        <v>9</v>
      </c>
      <c r="B10" s="22">
        <v>1.17374408245888E-4</v>
      </c>
      <c r="C10" s="22">
        <v>9.74987925857684E-5</v>
      </c>
      <c r="D10" s="22">
        <v>0.99957194826713003</v>
      </c>
      <c r="E10" s="22">
        <v>2.13178532037734E-4</v>
      </c>
      <c r="F10" s="12">
        <f t="shared" si="0"/>
        <v>0.99999999999999944</v>
      </c>
      <c r="G10" s="13" t="s">
        <v>31</v>
      </c>
    </row>
    <row r="11" spans="1:19" x14ac:dyDescent="0.3">
      <c r="A11" s="16" t="s">
        <v>10</v>
      </c>
      <c r="B11" s="22">
        <v>0.98427046477906899</v>
      </c>
      <c r="C11" s="22">
        <v>2.6147100947852202E-3</v>
      </c>
      <c r="D11" s="22">
        <v>4.3118865089063502E-3</v>
      </c>
      <c r="E11" s="22">
        <v>8.8029386172395908E-3</v>
      </c>
      <c r="F11" s="12">
        <f t="shared" si="0"/>
        <v>1.0000000000000002</v>
      </c>
      <c r="G11" s="13" t="s">
        <v>30</v>
      </c>
    </row>
    <row r="12" spans="1:19" x14ac:dyDescent="0.3">
      <c r="A12" s="16" t="s">
        <v>11</v>
      </c>
      <c r="B12" s="22">
        <v>0.95260024307728297</v>
      </c>
      <c r="C12" s="22">
        <v>3.87917895046575E-3</v>
      </c>
      <c r="D12" s="22">
        <v>1.1440547585609801E-2</v>
      </c>
      <c r="E12" s="22">
        <v>3.20800303866417E-2</v>
      </c>
      <c r="F12" s="12">
        <f t="shared" si="0"/>
        <v>1.0000000000000002</v>
      </c>
      <c r="G12" s="13" t="s">
        <v>32</v>
      </c>
    </row>
    <row r="13" spans="1:19" x14ac:dyDescent="0.3">
      <c r="A13" s="16" t="s">
        <v>12</v>
      </c>
      <c r="B13" s="22">
        <v>0.99048729571860405</v>
      </c>
      <c r="C13" s="22">
        <v>1.78378335522526E-3</v>
      </c>
      <c r="D13" s="22">
        <v>2.9498748561791201E-3</v>
      </c>
      <c r="E13" s="22">
        <v>4.7790460699916803E-3</v>
      </c>
      <c r="F13" s="12">
        <f t="shared" si="0"/>
        <v>1</v>
      </c>
      <c r="G13" s="13" t="s">
        <v>30</v>
      </c>
    </row>
    <row r="14" spans="1:19" x14ac:dyDescent="0.3">
      <c r="A14" s="16" t="s">
        <v>13</v>
      </c>
      <c r="B14" s="22">
        <v>0.99397471354087197</v>
      </c>
      <c r="C14" s="22">
        <v>7.7699949529831105E-4</v>
      </c>
      <c r="D14" s="22">
        <v>2.8756006063857999E-3</v>
      </c>
      <c r="E14" s="22">
        <v>2.3726863574434001E-3</v>
      </c>
      <c r="F14" s="12">
        <f t="shared" si="0"/>
        <v>0.99999999999999944</v>
      </c>
      <c r="G14" s="13" t="s">
        <v>30</v>
      </c>
    </row>
    <row r="15" spans="1:19" x14ac:dyDescent="0.3">
      <c r="A15" s="16" t="s">
        <v>14</v>
      </c>
      <c r="B15" s="22">
        <v>1.60203341058665E-2</v>
      </c>
      <c r="C15" s="22">
        <v>1.30043056319265E-2</v>
      </c>
      <c r="D15" s="22">
        <v>0.97036995714246199</v>
      </c>
      <c r="E15" s="22">
        <v>6.0540311974452096E-4</v>
      </c>
      <c r="F15" s="12">
        <f t="shared" si="0"/>
        <v>0.99999999999999956</v>
      </c>
      <c r="G15" s="13" t="s">
        <v>31</v>
      </c>
    </row>
    <row r="16" spans="1:19" x14ac:dyDescent="0.3">
      <c r="A16" s="16" t="s">
        <v>15</v>
      </c>
      <c r="B16" s="22">
        <v>7.9491525713607809E-3</v>
      </c>
      <c r="C16" s="22">
        <v>2.1783796540577002E-3</v>
      </c>
      <c r="D16" s="22">
        <v>9.2241006244623194E-3</v>
      </c>
      <c r="E16" s="22">
        <v>0.98064836715011905</v>
      </c>
      <c r="F16" s="12">
        <f t="shared" si="0"/>
        <v>0.99999999999999989</v>
      </c>
      <c r="G16" s="13" t="s">
        <v>31</v>
      </c>
    </row>
    <row r="17" spans="1:7" x14ac:dyDescent="0.3">
      <c r="A17" s="16" t="s">
        <v>16</v>
      </c>
      <c r="B17" s="22">
        <v>0.65714616377087198</v>
      </c>
      <c r="C17" s="22">
        <v>0.24444241990875701</v>
      </c>
      <c r="D17" s="22">
        <v>3.3510860140150298E-2</v>
      </c>
      <c r="E17" s="22">
        <v>6.4900556180221197E-2</v>
      </c>
      <c r="F17" s="12">
        <f t="shared" si="0"/>
        <v>1.0000000000000004</v>
      </c>
      <c r="G17" s="13" t="s">
        <v>32</v>
      </c>
    </row>
    <row r="18" spans="1:7" x14ac:dyDescent="0.3">
      <c r="A18" s="16" t="s">
        <v>17</v>
      </c>
      <c r="B18" s="22">
        <v>0.98933569824020695</v>
      </c>
      <c r="C18" s="22">
        <v>2.4907474404759402E-3</v>
      </c>
      <c r="D18" s="22">
        <v>4.6961482326838104E-3</v>
      </c>
      <c r="E18" s="22">
        <v>3.4774060866333998E-3</v>
      </c>
      <c r="F18" s="12">
        <f t="shared" si="0"/>
        <v>1.0000000000000002</v>
      </c>
      <c r="G18" s="13" t="s">
        <v>30</v>
      </c>
    </row>
    <row r="19" spans="1:7" x14ac:dyDescent="0.3">
      <c r="A19" s="16" t="s">
        <v>18</v>
      </c>
      <c r="B19" s="22">
        <v>0.46178770852536299</v>
      </c>
      <c r="C19" s="22">
        <v>4.9071499262511699E-3</v>
      </c>
      <c r="D19" s="22">
        <v>5.1729281552125497E-3</v>
      </c>
      <c r="E19" s="22">
        <v>0.52813221339317395</v>
      </c>
      <c r="F19" s="12">
        <f t="shared" si="0"/>
        <v>1.0000000000000007</v>
      </c>
      <c r="G19" s="13" t="s">
        <v>32</v>
      </c>
    </row>
    <row r="20" spans="1:7" x14ac:dyDescent="0.3">
      <c r="A20" s="17" t="s">
        <v>19</v>
      </c>
      <c r="B20" s="23">
        <v>1.17455731644552E-4</v>
      </c>
      <c r="C20" s="23">
        <v>1.51707638346768E-4</v>
      </c>
      <c r="D20" s="23">
        <v>5.33194793644892E-5</v>
      </c>
      <c r="E20" s="23">
        <v>0.99967751715064401</v>
      </c>
      <c r="F20" s="14">
        <f t="shared" si="0"/>
        <v>0.99999999999999978</v>
      </c>
      <c r="G20" s="15" t="s">
        <v>31</v>
      </c>
    </row>
    <row r="27" spans="1:7" x14ac:dyDescent="0.3">
      <c r="A27" s="18" t="s">
        <v>21</v>
      </c>
      <c r="B27" s="5" t="s">
        <v>22</v>
      </c>
    </row>
    <row r="28" spans="1:7" x14ac:dyDescent="0.3">
      <c r="A28" s="19" t="s">
        <v>25</v>
      </c>
      <c r="B28" s="3">
        <f>AVERAGE(Topic_1)</f>
        <v>0.5950089289529823</v>
      </c>
    </row>
    <row r="29" spans="1:7" x14ac:dyDescent="0.3">
      <c r="A29" s="19" t="s">
        <v>26</v>
      </c>
      <c r="B29" s="3">
        <f>AVERAGE(Topic_2)</f>
        <v>0.13758340095689139</v>
      </c>
    </row>
    <row r="30" spans="1:7" x14ac:dyDescent="0.3">
      <c r="A30" s="19" t="s">
        <v>27</v>
      </c>
      <c r="B30" s="3">
        <f>AVERAGE(Topic_3)</f>
        <v>0.11703050306574705</v>
      </c>
    </row>
    <row r="31" spans="1:7" x14ac:dyDescent="0.3">
      <c r="A31" s="20" t="s">
        <v>28</v>
      </c>
      <c r="B31" s="4">
        <f>AVERAGE(Topic_4)</f>
        <v>0.15037716702437931</v>
      </c>
    </row>
    <row r="32" spans="1:7" x14ac:dyDescent="0.3">
      <c r="B32" s="1"/>
    </row>
  </sheetData>
  <autoFilter ref="A1:G20" xr:uid="{098A700F-2BDB-407F-AACC-8EC5C51D92D1}"/>
  <conditionalFormatting sqref="G1:G1048576">
    <cfRule type="cellIs" dxfId="2" priority="1" operator="equal">
      <formula>"A"</formula>
    </cfRule>
    <cfRule type="cellIs" dxfId="1" priority="2" operator="equal">
      <formula>"C"</formula>
    </cfRule>
    <cfRule type="cellIs" dxfId="0" priority="3" operator="equal">
      <formula>"B"</formula>
    </cfRule>
  </conditionalFormatting>
  <pageMargins left="0.25" right="0.25" top="0.75" bottom="0.75" header="0.3" footer="0.3"/>
  <pageSetup paperSize="9" scale="2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BCE4A-5E3F-4706-9683-BDD40AA15680}">
  <dimension ref="A1"/>
  <sheetViews>
    <sheetView zoomScale="37" zoomScaleNormal="60" workbookViewId="0">
      <selection activeCell="AK101" sqref="AK10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topic_prevalence_by_brand_excel</vt:lpstr>
      <vt:lpstr>Pattern</vt:lpstr>
      <vt:lpstr>Topic_1</vt:lpstr>
      <vt:lpstr>Topic_2</vt:lpstr>
      <vt:lpstr>Topic_3</vt:lpstr>
      <vt:lpstr>Topic_4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Sicari</dc:creator>
  <cp:lastModifiedBy>Sicari  Ines</cp:lastModifiedBy>
  <cp:lastPrinted>2026-01-19T18:26:22Z</cp:lastPrinted>
  <dcterms:created xsi:type="dcterms:W3CDTF">2026-01-10T19:28:03Z</dcterms:created>
  <dcterms:modified xsi:type="dcterms:W3CDTF">2026-01-19T18:26:22Z</dcterms:modified>
</cp:coreProperties>
</file>